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ДОКУМЕНТИ\Клиенти\Проно\За годишно приключване 2023\ГФО\"/>
    </mc:Choice>
  </mc:AlternateContent>
  <xr:revisionPtr revIDLastSave="0" documentId="13_ncr:1_{F449A5DD-1896-48D4-8B56-4EAC63C382C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Фирмени данни" sheetId="7" r:id="rId1"/>
    <sheet name="Баланс" sheetId="1" r:id="rId2"/>
    <sheet name="ОПР" sheetId="4" r:id="rId3"/>
    <sheet name="ОПП" sheetId="5" r:id="rId4"/>
    <sheet name="ОСК" sheetId="2" r:id="rId5"/>
    <sheet name="Справка за ДА" sheetId="3" r:id="rId6"/>
    <sheet name="GT_Custom" sheetId="6" state="hidden" r:id="rId7"/>
  </sheets>
  <definedNames>
    <definedName name="_xlnm.Print_Area" localSheetId="1">Баланс!$A$1:$L$87</definedName>
    <definedName name="_xlnm.Print_Area" localSheetId="3">ОПП!$A$1:$I$51</definedName>
    <definedName name="_xlnm.Print_Area" localSheetId="2">ОПР!$A$1:$L$54</definedName>
    <definedName name="_xlnm.Print_Area" localSheetId="4">ОСК!$A$1:$M$36</definedName>
    <definedName name="_xlnm.Print_Area" localSheetId="5">'Справка за ДА'!$A$1:$R$43</definedName>
    <definedName name="_xlnm.Print_Area" localSheetId="0">'Фирмени данни'!$A$1:$B$13</definedName>
    <definedName name="_xlnm.Print_Titles" localSheetId="3">ОПП!$12:$12</definedName>
    <definedName name="_xlnm.Print_Titles" localSheetId="4">ОСК!$11:$11</definedName>
    <definedName name="_xlnm.Print_Titles" localSheetId="5">'Справка за ДА'!$11:$11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3" l="1"/>
  <c r="A8" i="4" l="1"/>
  <c r="A7" i="1"/>
  <c r="D82" i="1" l="1"/>
  <c r="E15" i="4" l="1"/>
  <c r="E18" i="4"/>
  <c r="E23" i="4"/>
  <c r="E22" i="4" s="1"/>
  <c r="E38" i="4"/>
  <c r="K14" i="4"/>
  <c r="K23" i="4" s="1"/>
  <c r="K32" i="4"/>
  <c r="A8" i="1"/>
  <c r="L14" i="4"/>
  <c r="L23" i="4" s="1"/>
  <c r="F15" i="4"/>
  <c r="J42" i="2"/>
  <c r="C11" i="7"/>
  <c r="E12" i="7"/>
  <c r="B14" i="7"/>
  <c r="C5" i="7"/>
  <c r="C9" i="7"/>
  <c r="C10" i="7"/>
  <c r="C12" i="7"/>
  <c r="C13" i="7"/>
  <c r="B32" i="2"/>
  <c r="I26" i="5"/>
  <c r="G13" i="3"/>
  <c r="J13" i="3" s="1"/>
  <c r="G14" i="3"/>
  <c r="J14" i="3" s="1"/>
  <c r="G15" i="3"/>
  <c r="J15" i="3" s="1"/>
  <c r="G16" i="3"/>
  <c r="J16" i="3" s="1"/>
  <c r="G20" i="3"/>
  <c r="J20" i="3" s="1"/>
  <c r="G21" i="3"/>
  <c r="G22" i="3"/>
  <c r="J22" i="3" s="1"/>
  <c r="G23" i="3"/>
  <c r="J23" i="3" s="1"/>
  <c r="G24" i="3"/>
  <c r="J24" i="3" s="1"/>
  <c r="G27" i="3"/>
  <c r="J27" i="3" s="1"/>
  <c r="G28" i="3"/>
  <c r="J28" i="3" s="1"/>
  <c r="G29" i="3"/>
  <c r="J29" i="3" s="1"/>
  <c r="G30" i="3"/>
  <c r="J30" i="3" s="1"/>
  <c r="G31" i="3"/>
  <c r="J31" i="3" s="1"/>
  <c r="G32" i="3"/>
  <c r="J32" i="3" s="1"/>
  <c r="G33" i="3"/>
  <c r="J33" i="3" s="1"/>
  <c r="G35" i="3"/>
  <c r="J35" i="3" s="1"/>
  <c r="E21" i="1"/>
  <c r="E23" i="1"/>
  <c r="E29" i="1" s="1"/>
  <c r="E39" i="1"/>
  <c r="F74" i="1"/>
  <c r="E74" i="1"/>
  <c r="L24" i="1"/>
  <c r="L27" i="1" s="1"/>
  <c r="K24" i="1"/>
  <c r="K27" i="1" s="1"/>
  <c r="K23" i="1"/>
  <c r="I15" i="2"/>
  <c r="I16" i="2"/>
  <c r="C15" i="2"/>
  <c r="C16" i="2"/>
  <c r="D15" i="2"/>
  <c r="D16" i="2"/>
  <c r="E15" i="2"/>
  <c r="E16" i="2"/>
  <c r="E27" i="2" s="1"/>
  <c r="E29" i="2" s="1"/>
  <c r="E44" i="2" s="1"/>
  <c r="F15" i="2"/>
  <c r="F16" i="2"/>
  <c r="G15" i="2"/>
  <c r="G16" i="2"/>
  <c r="H15" i="2"/>
  <c r="H16" i="2"/>
  <c r="J15" i="2"/>
  <c r="J16" i="2"/>
  <c r="K15" i="2"/>
  <c r="K16" i="2"/>
  <c r="K27" i="2" s="1"/>
  <c r="K29" i="2" s="1"/>
  <c r="L15" i="2"/>
  <c r="L16" i="2"/>
  <c r="L23" i="1"/>
  <c r="M12" i="2"/>
  <c r="L42" i="2"/>
  <c r="K42" i="2"/>
  <c r="I42" i="2"/>
  <c r="H42" i="2"/>
  <c r="G42" i="2"/>
  <c r="F42" i="2"/>
  <c r="E42" i="2"/>
  <c r="D42" i="2"/>
  <c r="C42" i="2"/>
  <c r="L41" i="2"/>
  <c r="K41" i="2"/>
  <c r="J41" i="2"/>
  <c r="I41" i="2"/>
  <c r="H41" i="2"/>
  <c r="G41" i="2"/>
  <c r="F41" i="2"/>
  <c r="E41" i="2"/>
  <c r="D41" i="2"/>
  <c r="C41" i="2"/>
  <c r="M26" i="2"/>
  <c r="M19" i="2"/>
  <c r="M20" i="2"/>
  <c r="M22" i="2"/>
  <c r="M23" i="2"/>
  <c r="I15" i="5"/>
  <c r="L32" i="4"/>
  <c r="F38" i="4"/>
  <c r="F21" i="1"/>
  <c r="F23" i="1"/>
  <c r="F29" i="1" s="1"/>
  <c r="F39" i="1"/>
  <c r="F46" i="1"/>
  <c r="F50" i="1" s="1"/>
  <c r="F64" i="1"/>
  <c r="F70" i="1"/>
  <c r="L35" i="1"/>
  <c r="L37" i="1"/>
  <c r="L40" i="1"/>
  <c r="L43" i="1"/>
  <c r="L46" i="1"/>
  <c r="L49" i="1"/>
  <c r="L52" i="1"/>
  <c r="L55" i="1"/>
  <c r="L58" i="1"/>
  <c r="L61" i="1"/>
  <c r="L76" i="1"/>
  <c r="E46" i="1"/>
  <c r="E50" i="1" s="1"/>
  <c r="E64" i="1"/>
  <c r="E70" i="1"/>
  <c r="K35" i="1"/>
  <c r="K37" i="1"/>
  <c r="K40" i="1"/>
  <c r="K43" i="1"/>
  <c r="K46" i="1"/>
  <c r="K49" i="1"/>
  <c r="K52" i="1"/>
  <c r="K55" i="1"/>
  <c r="K58" i="1"/>
  <c r="K61" i="1"/>
  <c r="K76" i="1"/>
  <c r="F15" i="5"/>
  <c r="F28" i="4"/>
  <c r="E28" i="4"/>
  <c r="L75" i="1"/>
  <c r="K75" i="1"/>
  <c r="L74" i="1"/>
  <c r="K74" i="1"/>
  <c r="I40" i="3"/>
  <c r="E33" i="2"/>
  <c r="A6" i="3"/>
  <c r="A7" i="3"/>
  <c r="N13" i="3"/>
  <c r="N14" i="3"/>
  <c r="N15" i="3"/>
  <c r="Q15" i="3" s="1"/>
  <c r="N16" i="3"/>
  <c r="Q16" i="3" s="1"/>
  <c r="D17" i="3"/>
  <c r="E17" i="3"/>
  <c r="F17" i="3"/>
  <c r="H17" i="3"/>
  <c r="I17" i="3"/>
  <c r="K17" i="3"/>
  <c r="L17" i="3"/>
  <c r="M17" i="3"/>
  <c r="O17" i="3"/>
  <c r="P17" i="3"/>
  <c r="R18" i="3"/>
  <c r="S18" i="3" s="1"/>
  <c r="D19" i="3"/>
  <c r="D25" i="3" s="1"/>
  <c r="E19" i="3"/>
  <c r="E25" i="3" s="1"/>
  <c r="F19" i="3"/>
  <c r="F25" i="3" s="1"/>
  <c r="H19" i="3"/>
  <c r="H25" i="3" s="1"/>
  <c r="I19" i="3"/>
  <c r="I25" i="3" s="1"/>
  <c r="K19" i="3"/>
  <c r="K25" i="3" s="1"/>
  <c r="L19" i="3"/>
  <c r="L25" i="3" s="1"/>
  <c r="M19" i="3"/>
  <c r="O19" i="3"/>
  <c r="O25" i="3" s="1"/>
  <c r="P19" i="3"/>
  <c r="P25" i="3" s="1"/>
  <c r="N20" i="3"/>
  <c r="Q20" i="3" s="1"/>
  <c r="Q21" i="3"/>
  <c r="N22" i="3"/>
  <c r="Q22" i="3" s="1"/>
  <c r="N23" i="3"/>
  <c r="Q23" i="3" s="1"/>
  <c r="N24" i="3"/>
  <c r="Q24" i="3" s="1"/>
  <c r="M25" i="3"/>
  <c r="R26" i="3"/>
  <c r="S26" i="3" s="1"/>
  <c r="N27" i="3"/>
  <c r="Q27" i="3" s="1"/>
  <c r="N28" i="3"/>
  <c r="N29" i="3"/>
  <c r="Q29" i="3" s="1"/>
  <c r="N30" i="3"/>
  <c r="Q30" i="3" s="1"/>
  <c r="N31" i="3"/>
  <c r="Q31" i="3" s="1"/>
  <c r="N32" i="3"/>
  <c r="Q32" i="3" s="1"/>
  <c r="N33" i="3"/>
  <c r="Q33" i="3"/>
  <c r="D34" i="3"/>
  <c r="E34" i="3"/>
  <c r="F34" i="3"/>
  <c r="H34" i="3"/>
  <c r="I34" i="3"/>
  <c r="K34" i="3"/>
  <c r="L34" i="3"/>
  <c r="M34" i="3"/>
  <c r="O34" i="3"/>
  <c r="P34" i="3"/>
  <c r="N35" i="3"/>
  <c r="Q35" i="3" s="1"/>
  <c r="C39" i="3"/>
  <c r="O40" i="3"/>
  <c r="A6" i="2"/>
  <c r="A7" i="2"/>
  <c r="M13" i="2"/>
  <c r="M14" i="2"/>
  <c r="M17" i="2"/>
  <c r="M18" i="2"/>
  <c r="M21" i="2"/>
  <c r="M24" i="2"/>
  <c r="M25" i="2"/>
  <c r="M28" i="2"/>
  <c r="K33" i="2"/>
  <c r="A7" i="5"/>
  <c r="A8" i="5"/>
  <c r="F14" i="5"/>
  <c r="I14" i="5"/>
  <c r="F16" i="5"/>
  <c r="I16" i="5"/>
  <c r="F17" i="5"/>
  <c r="I17" i="5"/>
  <c r="F18" i="5"/>
  <c r="I18" i="5"/>
  <c r="F19" i="5"/>
  <c r="I19" i="5"/>
  <c r="F20" i="5"/>
  <c r="I20" i="5"/>
  <c r="F21" i="5"/>
  <c r="I21" i="5"/>
  <c r="F22" i="5"/>
  <c r="I22" i="5"/>
  <c r="D23" i="5"/>
  <c r="E23" i="5"/>
  <c r="G23" i="5"/>
  <c r="H23" i="5"/>
  <c r="F25" i="5"/>
  <c r="I25" i="5"/>
  <c r="F26" i="5"/>
  <c r="F27" i="5"/>
  <c r="I27" i="5"/>
  <c r="F28" i="5"/>
  <c r="I28" i="5"/>
  <c r="F29" i="5"/>
  <c r="I29" i="5"/>
  <c r="F30" i="5"/>
  <c r="I30" i="5"/>
  <c r="D31" i="5"/>
  <c r="E31" i="5"/>
  <c r="G31" i="5"/>
  <c r="H31" i="5"/>
  <c r="F33" i="5"/>
  <c r="I33" i="5"/>
  <c r="F34" i="5"/>
  <c r="I34" i="5"/>
  <c r="F35" i="5"/>
  <c r="I35" i="5"/>
  <c r="F36" i="5"/>
  <c r="I36" i="5"/>
  <c r="F37" i="5"/>
  <c r="I37" i="5"/>
  <c r="F38" i="5"/>
  <c r="I38" i="5"/>
  <c r="F39" i="5"/>
  <c r="I39" i="5"/>
  <c r="D40" i="5"/>
  <c r="E40" i="5"/>
  <c r="G40" i="5"/>
  <c r="H40" i="5"/>
  <c r="A46" i="5"/>
  <c r="E47" i="5"/>
  <c r="H47" i="5"/>
  <c r="A7" i="4"/>
  <c r="F18" i="4"/>
  <c r="F23" i="4"/>
  <c r="F22" i="4" s="1"/>
  <c r="D49" i="4"/>
  <c r="F50" i="4"/>
  <c r="K50" i="4"/>
  <c r="L64" i="1"/>
  <c r="K67" i="1"/>
  <c r="L67" i="1"/>
  <c r="K70" i="1"/>
  <c r="L70" i="1"/>
  <c r="F83" i="1"/>
  <c r="K83" i="1"/>
  <c r="Q14" i="3"/>
  <c r="G19" i="3" l="1"/>
  <c r="N19" i="3"/>
  <c r="N25" i="3" s="1"/>
  <c r="E32" i="4"/>
  <c r="E41" i="4" s="1"/>
  <c r="L36" i="3"/>
  <c r="N34" i="3"/>
  <c r="L41" i="4"/>
  <c r="L29" i="1"/>
  <c r="M41" i="2" s="1"/>
  <c r="D27" i="2"/>
  <c r="D29" i="2" s="1"/>
  <c r="G25" i="3"/>
  <c r="P36" i="3"/>
  <c r="N17" i="3"/>
  <c r="F41" i="1"/>
  <c r="J21" i="3"/>
  <c r="J19" i="3" s="1"/>
  <c r="J25" i="3" s="1"/>
  <c r="F36" i="3"/>
  <c r="J27" i="2"/>
  <c r="J29" i="2" s="1"/>
  <c r="J44" i="2" s="1"/>
  <c r="K29" i="1"/>
  <c r="K41" i="4"/>
  <c r="E41" i="5"/>
  <c r="G34" i="3"/>
  <c r="G41" i="5"/>
  <c r="Q28" i="3"/>
  <c r="R28" i="3" s="1"/>
  <c r="S28" i="3" s="1"/>
  <c r="E36" i="3"/>
  <c r="Q13" i="3"/>
  <c r="Q17" i="3" s="1"/>
  <c r="R32" i="3"/>
  <c r="S32" i="3" s="1"/>
  <c r="H36" i="3"/>
  <c r="G27" i="2"/>
  <c r="G29" i="2" s="1"/>
  <c r="R30" i="3"/>
  <c r="S30" i="3" s="1"/>
  <c r="D36" i="3"/>
  <c r="K73" i="1"/>
  <c r="F27" i="2"/>
  <c r="F29" i="2" s="1"/>
  <c r="F43" i="2" s="1"/>
  <c r="D41" i="5"/>
  <c r="R14" i="3"/>
  <c r="S14" i="3" s="1"/>
  <c r="F32" i="4"/>
  <c r="L39" i="4" s="1"/>
  <c r="R16" i="3"/>
  <c r="S16" i="3" s="1"/>
  <c r="H27" i="2"/>
  <c r="H29" i="2" s="1"/>
  <c r="R23" i="3"/>
  <c r="S23" i="3" s="1"/>
  <c r="F31" i="5"/>
  <c r="O36" i="3"/>
  <c r="I36" i="3"/>
  <c r="R15" i="3"/>
  <c r="S15" i="3" s="1"/>
  <c r="E75" i="1"/>
  <c r="F40" i="5"/>
  <c r="I23" i="5"/>
  <c r="R20" i="3"/>
  <c r="S20" i="3" s="1"/>
  <c r="K36" i="3"/>
  <c r="I27" i="2"/>
  <c r="I29" i="2" s="1"/>
  <c r="I44" i="2" s="1"/>
  <c r="I40" i="5"/>
  <c r="F23" i="5"/>
  <c r="R27" i="3"/>
  <c r="Q34" i="3"/>
  <c r="F75" i="1"/>
  <c r="K44" i="2"/>
  <c r="K43" i="2"/>
  <c r="E41" i="1"/>
  <c r="R29" i="3"/>
  <c r="S29" i="3" s="1"/>
  <c r="R24" i="3"/>
  <c r="S24" i="3" s="1"/>
  <c r="H41" i="5"/>
  <c r="R35" i="3"/>
  <c r="S35" i="3" s="1"/>
  <c r="R31" i="3"/>
  <c r="S31" i="3" s="1"/>
  <c r="E43" i="2"/>
  <c r="I31" i="5"/>
  <c r="L73" i="1"/>
  <c r="J43" i="2"/>
  <c r="M16" i="2"/>
  <c r="D43" i="2"/>
  <c r="D44" i="2"/>
  <c r="C27" i="2"/>
  <c r="M15" i="2"/>
  <c r="R33" i="3"/>
  <c r="S33" i="3" s="1"/>
  <c r="J34" i="3"/>
  <c r="R22" i="3"/>
  <c r="S22" i="3" s="1"/>
  <c r="Q19" i="3"/>
  <c r="M36" i="3"/>
  <c r="L27" i="2"/>
  <c r="L29" i="2" s="1"/>
  <c r="F44" i="2"/>
  <c r="R13" i="3"/>
  <c r="J17" i="3"/>
  <c r="G17" i="3"/>
  <c r="F79" i="1" l="1"/>
  <c r="N36" i="3"/>
  <c r="R21" i="3"/>
  <c r="S21" i="3" s="1"/>
  <c r="G36" i="3"/>
  <c r="K39" i="4"/>
  <c r="K42" i="4" s="1"/>
  <c r="E39" i="4"/>
  <c r="F39" i="4"/>
  <c r="L79" i="1"/>
  <c r="F92" i="1" s="1"/>
  <c r="M42" i="2"/>
  <c r="E79" i="1"/>
  <c r="F41" i="5"/>
  <c r="J36" i="3"/>
  <c r="N29" i="2"/>
  <c r="G44" i="2"/>
  <c r="G43" i="2"/>
  <c r="I43" i="2"/>
  <c r="I41" i="5"/>
  <c r="I43" i="5" s="1"/>
  <c r="I56" i="5" s="1"/>
  <c r="K79" i="1"/>
  <c r="F41" i="4"/>
  <c r="H44" i="2"/>
  <c r="H43" i="2"/>
  <c r="L44" i="2"/>
  <c r="L43" i="2"/>
  <c r="M27" i="2"/>
  <c r="C29" i="2"/>
  <c r="Q25" i="3"/>
  <c r="Q36" i="3" s="1"/>
  <c r="R19" i="3"/>
  <c r="E42" i="4"/>
  <c r="S27" i="3"/>
  <c r="R34" i="3"/>
  <c r="S34" i="3" s="1"/>
  <c r="S13" i="3"/>
  <c r="R17" i="3"/>
  <c r="F93" i="1" l="1"/>
  <c r="E93" i="1"/>
  <c r="F42" i="5"/>
  <c r="F43" i="5" s="1"/>
  <c r="F56" i="5" s="1"/>
  <c r="I57" i="5"/>
  <c r="E92" i="1"/>
  <c r="F42" i="4"/>
  <c r="L42" i="4"/>
  <c r="S19" i="3"/>
  <c r="R25" i="3"/>
  <c r="S25" i="3" s="1"/>
  <c r="S17" i="3"/>
  <c r="M29" i="2"/>
  <c r="C44" i="2"/>
  <c r="C43" i="2"/>
  <c r="K45" i="4"/>
  <c r="K46" i="4" s="1"/>
  <c r="E45" i="4"/>
  <c r="R36" i="3" l="1"/>
  <c r="D49" i="3" s="1"/>
  <c r="F57" i="5"/>
  <c r="L45" i="4"/>
  <c r="L46" i="4" s="1"/>
  <c r="F45" i="4"/>
  <c r="E60" i="4"/>
  <c r="E59" i="4"/>
  <c r="E46" i="4"/>
  <c r="M44" i="2"/>
  <c r="M43" i="2"/>
  <c r="S36" i="3" l="1"/>
  <c r="D48" i="3"/>
  <c r="F46" i="4"/>
  <c r="F60" i="4"/>
  <c r="F5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Delcho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Моля въведете необходимата информация, преди да започнете попълването на отчета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Delcho</author>
  </authors>
  <commentList>
    <comment ref="C17" authorId="0" shapeId="0" xr:uid="{00000000-0006-0000-0300-000001000000}">
      <text>
        <r>
          <rPr>
            <sz val="8"/>
            <color indexed="81"/>
            <rFont val="Tahoma"/>
            <family val="2"/>
          </rPr>
          <t>Включително ДОД</t>
        </r>
      </text>
    </comment>
  </commentList>
</comments>
</file>

<file path=xl/sharedStrings.xml><?xml version="1.0" encoding="utf-8"?>
<sst xmlns="http://schemas.openxmlformats.org/spreadsheetml/2006/main" count="508" uniqueCount="334">
  <si>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</si>
  <si>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</si>
  <si>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</si>
  <si>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</si>
  <si>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</si>
  <si>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</si>
  <si>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</si>
  <si>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</si>
  <si>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</si>
  <si>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</si>
  <si>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</si>
  <si>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</si>
  <si>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</si>
  <si>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</si>
  <si>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</si>
  <si>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</si>
  <si>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Приложение № 1 към СС 1</t>
  </si>
  <si>
    <t>Двустранна форма</t>
  </si>
  <si>
    <t>СЧЕТОВОДЕН  БАЛАНС</t>
  </si>
  <si>
    <t>АКТИВ</t>
  </si>
  <si>
    <t>ПАСИВ</t>
  </si>
  <si>
    <t>РАЗДЕЛИ, ГРУПИ, СТАТИИ</t>
  </si>
  <si>
    <t>Сума (в хил. лв.)</t>
  </si>
  <si>
    <t>а</t>
  </si>
  <si>
    <t>Общо за раздел А:</t>
  </si>
  <si>
    <t>Общо за раздел Б:</t>
  </si>
  <si>
    <t>X</t>
  </si>
  <si>
    <t>номинална стойност ......... хил. лв.</t>
  </si>
  <si>
    <t>Общо за раздел В, в т.ч.:</t>
  </si>
  <si>
    <t>Общо за раздел В:</t>
  </si>
  <si>
    <t>Приложение №4 към СС1</t>
  </si>
  <si>
    <t>ОТЧЕТ ЗА СОБСТВЕНИЯ КАПИТАЛ</t>
  </si>
  <si>
    <t>Показатели</t>
  </si>
  <si>
    <t>Записан капитал</t>
  </si>
  <si>
    <t>Премии от емисии</t>
  </si>
  <si>
    <t>РЕЗЕРВИ</t>
  </si>
  <si>
    <t>Текуща печалба/загуба</t>
  </si>
  <si>
    <t>Общо собствен капитал</t>
  </si>
  <si>
    <t>Законови</t>
  </si>
  <si>
    <t>Резерв , свързан с изкупени собствени акции</t>
  </si>
  <si>
    <t>Резерви съгласно учредителен акт</t>
  </si>
  <si>
    <t>Други резерви</t>
  </si>
  <si>
    <t>Неразпределена печалба</t>
  </si>
  <si>
    <t>Приложение № 2 към СС 1</t>
  </si>
  <si>
    <t>ОТЧЕТ ЗА ПРИХОДИТЕ И РАЗХОДИТЕ</t>
  </si>
  <si>
    <t>НАИМЕНОВАНИЕ НА РАЗХОДИТЕ</t>
  </si>
  <si>
    <t>НАИМЕНОВАНИЕ НА ПРИХОДИТЕ</t>
  </si>
  <si>
    <t>Общо финансови приходи (5 + 6 + 7)</t>
  </si>
  <si>
    <t>Общо финансови разходи (6 + 7)</t>
  </si>
  <si>
    <t>Приложение № 1 към СС7</t>
  </si>
  <si>
    <t>ОТЧЕТ</t>
  </si>
  <si>
    <t>за паричните потоци по прекия метод</t>
  </si>
  <si>
    <t>Наименование на паричните потоци</t>
  </si>
  <si>
    <t>Текущ период</t>
  </si>
  <si>
    <t>Предходен период</t>
  </si>
  <si>
    <t>Постъп-ления</t>
  </si>
  <si>
    <t>Нетен поток</t>
  </si>
  <si>
    <t>Приложение № 5 към СС1</t>
  </si>
  <si>
    <t>(хил. лв.)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</si>
  <si>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</si>
  <si>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</si>
  <si>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</si>
  <si>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</si>
  <si>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</si>
  <si>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</si>
  <si>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</si>
  <si>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</si>
  <si>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</si>
  <si>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</si>
  <si>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</si>
  <si>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</si>
  <si>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</si>
  <si>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Резерв от последващи оценки</t>
  </si>
  <si>
    <t>Фирма</t>
  </si>
  <si>
    <t>Град</t>
  </si>
  <si>
    <t>Адрес</t>
  </si>
  <si>
    <t>Телефон</t>
  </si>
  <si>
    <t>Начална дата</t>
  </si>
  <si>
    <t>Крайна дата</t>
  </si>
  <si>
    <t>Ф и р м е н и   д а н н и</t>
  </si>
  <si>
    <t>Баланс</t>
  </si>
  <si>
    <t>ОПР</t>
  </si>
  <si>
    <t>ОПП</t>
  </si>
  <si>
    <t>ОСК</t>
  </si>
  <si>
    <t xml:space="preserve">СПРАВКА за дълготрайни активи </t>
  </si>
  <si>
    <t>Справка за ДА</t>
  </si>
  <si>
    <t>Бързи връзки:</t>
  </si>
  <si>
    <t>Текуща година</t>
  </si>
  <si>
    <t>Предходна година</t>
  </si>
  <si>
    <t>Дата на съставяне</t>
  </si>
  <si>
    <t xml:space="preserve">Ръководител: </t>
  </si>
  <si>
    <t>................................</t>
  </si>
  <si>
    <t>Съставител</t>
  </si>
  <si>
    <t>Ръководител</t>
  </si>
  <si>
    <t>Съставител: .....................</t>
  </si>
  <si>
    <t>Заверил съгласно одиторски доклад:</t>
  </si>
  <si>
    <t>Съставител: ...............</t>
  </si>
  <si>
    <t>Заверил съгласно одиторски доклад: ………………………….</t>
  </si>
  <si>
    <t xml:space="preserve"> </t>
  </si>
  <si>
    <t>Финансов резултат от минали години</t>
  </si>
  <si>
    <t>Преоценена амортизация в края на периода      (11+12-13)</t>
  </si>
  <si>
    <t>Балансова стойност в края на периода (7 - 14)</t>
  </si>
  <si>
    <t>Нетекущи (дълготрайни) активи</t>
  </si>
  <si>
    <t>Нематериални активи</t>
  </si>
  <si>
    <t>Продукти от развойна дейност</t>
  </si>
  <si>
    <t>Концесии, патенти, лицензии, търговски марки, програмни продукти и други подобни права и активи</t>
  </si>
  <si>
    <t>Търговска репутация</t>
  </si>
  <si>
    <t>Предоставени аванси и нематериални активи в процес на изграждане</t>
  </si>
  <si>
    <t>Дълготрайни материални активи</t>
  </si>
  <si>
    <t>Земи и сгради, в т.ч.:</t>
  </si>
  <si>
    <t xml:space="preserve"> -земи</t>
  </si>
  <si>
    <t xml:space="preserve"> -сгради</t>
  </si>
  <si>
    <t>Машини, производствено оборудване и апаратура</t>
  </si>
  <si>
    <t>Съоръжения и други</t>
  </si>
  <si>
    <t>Предоставени аванси и дълготрайни материални активи в процес на изграждане</t>
  </si>
  <si>
    <t>Дългосрочни финансови активи</t>
  </si>
  <si>
    <t>Акции и дялове в предприятия от група</t>
  </si>
  <si>
    <t>Предоставени заеми на предприятия от група</t>
  </si>
  <si>
    <t>Акции и дялове в асоциирани  и смесени предприятия</t>
  </si>
  <si>
    <t>Предоставени заеми, свързани с асоциирани и смесени предприятия</t>
  </si>
  <si>
    <t>Дългосрочни инвестиции</t>
  </si>
  <si>
    <t>Други заеми</t>
  </si>
  <si>
    <t>Изкупени собствени акции</t>
  </si>
  <si>
    <t>Отсрочени данъци</t>
  </si>
  <si>
    <t>Текущи (краткотрайни) активи</t>
  </si>
  <si>
    <t>Материални запаси</t>
  </si>
  <si>
    <t>Суровини и материали</t>
  </si>
  <si>
    <t>Незавършено производство</t>
  </si>
  <si>
    <t>Продукция и стоки, в т.ч.:</t>
  </si>
  <si>
    <t xml:space="preserve"> -продукция</t>
  </si>
  <si>
    <t xml:space="preserve"> -стоки</t>
  </si>
  <si>
    <t>Предоставени аванси</t>
  </si>
  <si>
    <t>Вземания</t>
  </si>
  <si>
    <t>Вземания от клиенти и доставчици, в т.ч.:</t>
  </si>
  <si>
    <t xml:space="preserve"> над 1 година</t>
  </si>
  <si>
    <t>Вземания от предприятия от група, в т.ч.:</t>
  </si>
  <si>
    <t>Вземания, свързани с асоциирани и смесени предприятия, в т.ч.:</t>
  </si>
  <si>
    <t>Вземания по предоставени заеми, в т.ч.</t>
  </si>
  <si>
    <t>Данъчни вземания</t>
  </si>
  <si>
    <t>Други вземания, в т.ч.:</t>
  </si>
  <si>
    <t>Инвестиции</t>
  </si>
  <si>
    <t>Други инвестиции</t>
  </si>
  <si>
    <t>Парични средства</t>
  </si>
  <si>
    <t>В брой</t>
  </si>
  <si>
    <t>В безсрочни сметки (депозити)</t>
  </si>
  <si>
    <t>Разходи за бъдещи периоди</t>
  </si>
  <si>
    <t>А.</t>
  </si>
  <si>
    <t>Б.</t>
  </si>
  <si>
    <t>I.</t>
  </si>
  <si>
    <t>II.</t>
  </si>
  <si>
    <t>III.</t>
  </si>
  <si>
    <t>IV.</t>
  </si>
  <si>
    <t>В.</t>
  </si>
  <si>
    <t>Г.</t>
  </si>
  <si>
    <t>V.</t>
  </si>
  <si>
    <t>VI.</t>
  </si>
  <si>
    <t>Резерви</t>
  </si>
  <si>
    <t>Законови резерви</t>
  </si>
  <si>
    <t>Резерв, свързан с изкупени собствени акции</t>
  </si>
  <si>
    <t>Резерв съгласно учредителен акт</t>
  </si>
  <si>
    <t>Собствен капитал</t>
  </si>
  <si>
    <t xml:space="preserve"> - неразпределена печалба</t>
  </si>
  <si>
    <t xml:space="preserve"> - непокрита загуба</t>
  </si>
  <si>
    <t>Текуща печалба (загуба)</t>
  </si>
  <si>
    <t>Натрупана печалба/(загуба) от минали години, в т.ч.:</t>
  </si>
  <si>
    <t>Провизии за пенсии и други подобни задължения</t>
  </si>
  <si>
    <t>Провизии за данъци, в т.ч.:</t>
  </si>
  <si>
    <t xml:space="preserve"> -отсрочени данъци</t>
  </si>
  <si>
    <t>Други провизии и сходни задължения</t>
  </si>
  <si>
    <t>Провизии и сходни задължения</t>
  </si>
  <si>
    <t>Задължения</t>
  </si>
  <si>
    <t>Облигационни заеми с отделно посочване на конвертируемите, в т.ч.:</t>
  </si>
  <si>
    <t>до 1 година</t>
  </si>
  <si>
    <t>над 1 година</t>
  </si>
  <si>
    <t>Задължения към финансови предприятия, в т.ч.:</t>
  </si>
  <si>
    <t>Задължения по финансов лизинг, в т.ч.:</t>
  </si>
  <si>
    <t>Получени аванси, в т.ч.:</t>
  </si>
  <si>
    <t>Задължения към доставчици, в т.ч.:</t>
  </si>
  <si>
    <t>Задължения към предприятия от група, в т.ч.:</t>
  </si>
  <si>
    <t>Задължения, свързани с асоциирани и смесени предприятия, в т.ч.:</t>
  </si>
  <si>
    <t>Задължения по получени заеми, в т.ч.:</t>
  </si>
  <si>
    <t>Други задължения, в т.ч.</t>
  </si>
  <si>
    <t xml:space="preserve"> -към персонала, в т.ч.:</t>
  </si>
  <si>
    <t xml:space="preserve"> -осигурителни задължения, в т.ч.:</t>
  </si>
  <si>
    <t xml:space="preserve"> -данъчни задължения, в т.ч.:</t>
  </si>
  <si>
    <t>Финансирания и приходи за бъдещи периоди, в т.ч.:</t>
  </si>
  <si>
    <t>Съставител: ...........................</t>
  </si>
  <si>
    <t xml:space="preserve"> - приходи за бъдещи периоди</t>
  </si>
  <si>
    <t xml:space="preserve"> - финансирания</t>
  </si>
  <si>
    <t>а)</t>
  </si>
  <si>
    <t>б)</t>
  </si>
  <si>
    <t>Разходи</t>
  </si>
  <si>
    <t>Намаление на запасите от продукция и незавършено производство</t>
  </si>
  <si>
    <t>Разходи за суровини, материали и външни услуги, в т.ч.:</t>
  </si>
  <si>
    <t>суровини и материали</t>
  </si>
  <si>
    <t>външни услуги</t>
  </si>
  <si>
    <t>Разходи за персонала, в т.ч.:</t>
  </si>
  <si>
    <t>разходи за възнаграждения</t>
  </si>
  <si>
    <t>разходи за осигуровки, в т.ч.:</t>
  </si>
  <si>
    <t xml:space="preserve"> - осигуровки, свързани с пенсии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</si>
  <si>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</si>
  <si>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</si>
  <si>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от обезценка на текущи (краткотрайни) активи</t>
  </si>
  <si>
    <t>Други разходи, в т.ч.:</t>
  </si>
  <si>
    <t>балансова стойност на продадените активи</t>
  </si>
  <si>
    <t>провизии</t>
  </si>
  <si>
    <t>Печалба от обичайна дейност</t>
  </si>
  <si>
    <t>Счетоводна печалба                                     (общо приходи - общо разходи)</t>
  </si>
  <si>
    <t>Разходи за данъци от печалбата</t>
  </si>
  <si>
    <t>Други данъци, алтернативни на корпоративния данък</t>
  </si>
  <si>
    <t xml:space="preserve"> - продадени ДА</t>
  </si>
  <si>
    <t xml:space="preserve"> - продадени стоки</t>
  </si>
  <si>
    <t xml:space="preserve"> - приходи от продажба на ДА</t>
  </si>
  <si>
    <t>Разходи от обезценка на финансови активи, включително инвестициите, признати като текущи  (краткосрочни) активи, в т.ч.:</t>
  </si>
  <si>
    <t>разходи, свързани с предприятия от група</t>
  </si>
  <si>
    <t>отрицателни разлики от операции с финансови активи</t>
  </si>
  <si>
    <t xml:space="preserve"> - отрицателни разлики от промяна на валутни курсове</t>
  </si>
  <si>
    <t>в)</t>
  </si>
  <si>
    <t>Приходи</t>
  </si>
  <si>
    <t>Общо приходи от оперативна дейност                 (1 + 2 + 3 + 4)</t>
  </si>
  <si>
    <t>Нетни приходи от продажби,  в т.ч.:</t>
  </si>
  <si>
    <t>продукция</t>
  </si>
  <si>
    <t>стоки</t>
  </si>
  <si>
    <t>услуги</t>
  </si>
  <si>
    <t>Увеличение на запасите от продукция и незавършено производство</t>
  </si>
  <si>
    <t>Разходи за придобиване на активи по стопански начин</t>
  </si>
  <si>
    <t>Други приходи, в т.ч.:</t>
  </si>
  <si>
    <t>Приходи от участия в дъщерни, асоциирани и смесени предприятия, в т.ч.:</t>
  </si>
  <si>
    <t xml:space="preserve"> - приходи от предприятия от група</t>
  </si>
  <si>
    <t xml:space="preserve"> - приходи от участия в предприятия от група</t>
  </si>
  <si>
    <t xml:space="preserve"> - приходи от финансирания</t>
  </si>
  <si>
    <t xml:space="preserve"> - разходи за амортизация</t>
  </si>
  <si>
    <t xml:space="preserve"> - разходи от обезценка</t>
  </si>
  <si>
    <t>Други лихви и финансови приходи, в т.ч.:</t>
  </si>
  <si>
    <t>приходи от предприятия от група</t>
  </si>
  <si>
    <t>положителни разлики от операции с финансови активи</t>
  </si>
  <si>
    <t>положителни разлики от промяна на валутни курсове</t>
  </si>
  <si>
    <t>Загуба от обичайна дейност</t>
  </si>
  <si>
    <t>Счетоводна загуба                                         (общо приходи - общо разходи)</t>
  </si>
  <si>
    <t>Д.</t>
  </si>
  <si>
    <t>Е.</t>
  </si>
  <si>
    <t>Парични потоци от основна дейност</t>
  </si>
  <si>
    <t>Парични потоци свързани с краткосрочни финансови активи, държани за търговски цели</t>
  </si>
  <si>
    <t>Парични потоци, свързани с трудови възнаграждения</t>
  </si>
  <si>
    <t>Парични потоци, свързани с ДДС</t>
  </si>
  <si>
    <t>Парични потоци, свързани с лихви, комисионни, дивиденти и други подобни</t>
  </si>
  <si>
    <t>Парични потоци от положителни и отрицателни валутни курсови разлики</t>
  </si>
  <si>
    <t>Платени и възстановени данъци от печалба</t>
  </si>
  <si>
    <t>Плащания при разпределения на печалби</t>
  </si>
  <si>
    <t>Други парични потоци от основна дейност</t>
  </si>
  <si>
    <t>Парични потоци, свързани с дълготрайни активи</t>
  </si>
  <si>
    <t>Парични потоци, свързани с краткотрайни финансови активи</t>
  </si>
  <si>
    <t>Парични потоци от бизнес комбинации - придобивания</t>
  </si>
  <si>
    <t>Други парични потоци от инвестиционна дейност</t>
  </si>
  <si>
    <t>Парични потоци от емитиране и обратно придобиване на ценни книжа</t>
  </si>
  <si>
    <t>Парични потоци от допълнителни вноски и връщането им на собствениците</t>
  </si>
  <si>
    <t>Парични потоци от лихви, комисионни, дивиденти и други подобни</t>
  </si>
  <si>
    <t>Плащания на задължения по лизингови договори</t>
  </si>
  <si>
    <t>Други парични потоци от финансова дейност</t>
  </si>
  <si>
    <t>Парични потоци от инвестиционна дейност</t>
  </si>
  <si>
    <t>Парични потоци от финансова дейност</t>
  </si>
  <si>
    <t>Салдо в началото на отчетния период</t>
  </si>
  <si>
    <t>Промени в счетоводната политика</t>
  </si>
  <si>
    <t>Грешки</t>
  </si>
  <si>
    <t>Салдо след промени в счетоводната политика и грешки</t>
  </si>
  <si>
    <t>Изменения за сметка на собствениците, в т.ч. :</t>
  </si>
  <si>
    <t xml:space="preserve"> - намаление</t>
  </si>
  <si>
    <t xml:space="preserve"> - увеличение</t>
  </si>
  <si>
    <t>Финансов резултат за текущия период</t>
  </si>
  <si>
    <t>Разпределения на печалба, в т.ч. :</t>
  </si>
  <si>
    <t xml:space="preserve"> - за дивиденти</t>
  </si>
  <si>
    <t>Покриване на загуба</t>
  </si>
  <si>
    <t>Последващи оценки на активи и пасиви</t>
  </si>
  <si>
    <t>Други изменения в собствения капитал</t>
  </si>
  <si>
    <t>Салдо към края на отчетния период</t>
  </si>
  <si>
    <t>Промени от преводи на годишни финансови отчети на предприятия от чужбина</t>
  </si>
  <si>
    <t>Собствен капитал към края на отчетния период (11 ± 12)</t>
  </si>
  <si>
    <t>Плаща-   ния</t>
  </si>
  <si>
    <t>Общо нетекущи (дълготрайни) активи   (I + II + III + IV)</t>
  </si>
  <si>
    <t>Концесии, патенти, лицензии, търговски марки, програмни продукти и други подобни активи</t>
  </si>
  <si>
    <t xml:space="preserve"> - земи</t>
  </si>
  <si>
    <t xml:space="preserve"> - сгради</t>
  </si>
  <si>
    <t>Акции и дялове в предприятия от групата</t>
  </si>
  <si>
    <t>Предоставени заеми на предприятия от групата</t>
  </si>
  <si>
    <t>Акции и дялове в асоциирани и смесени предприятия</t>
  </si>
  <si>
    <t>Разлика между Актива и Пасива</t>
  </si>
  <si>
    <t>Проверка</t>
  </si>
  <si>
    <t>Разлика между ОПП и Баланс</t>
  </si>
  <si>
    <t>Разлика между ОПР и Баланс</t>
  </si>
  <si>
    <t>Проверка - КС</t>
  </si>
  <si>
    <t>Проверка - НС</t>
  </si>
  <si>
    <t>Разлика между НС на ОСК и Баланс</t>
  </si>
  <si>
    <t>Разлика между КС на ОСК и Баланс</t>
  </si>
  <si>
    <t>Разлика между Справка за ДА и Баланс</t>
  </si>
  <si>
    <t>Колона за проверка със сумите в Баланса</t>
  </si>
  <si>
    <t>Парични потоци, свързани с търговски контрагенти</t>
  </si>
  <si>
    <t>Записан, но не внесен капитал</t>
  </si>
  <si>
    <t>Общо разходи за оперативна дейност                      (1 + 2 + 3 + 4 + 5)</t>
  </si>
  <si>
    <t>Приходи от други инвестиции и заеми, призна-ти като нетекущи (дългосрочни) активи, в т.ч.:</t>
  </si>
  <si>
    <t>Разходи за лихви и други финансови разходи, в т.ч.:</t>
  </si>
  <si>
    <t>Парични потоци, свързани с получени и предоставени заеми</t>
  </si>
  <si>
    <t xml:space="preserve"> СУМА НА АКТИВА (А + Б + В + Г)</t>
  </si>
  <si>
    <t>СУМА НА ПАСИВА (А + Б + В + Г)</t>
  </si>
  <si>
    <t>!!!</t>
  </si>
  <si>
    <t>Непокрита загуба</t>
  </si>
  <si>
    <t xml:space="preserve">Заверил съгласно одиторски доклад: </t>
  </si>
  <si>
    <t>НАЦИОНАЛНИ СЧЕТОВОДНИ СТАНДАРТИ</t>
  </si>
  <si>
    <t>Приложение към ПМС № 46 от 21.03.2005 г., обн., ДВ, бр. 30 от 7.04.2005 г., в сила от 1.01.2005 г., изм. и доп., бр. 86 от 26.10.2007 г., в сила от 1.01.2008 г., бр. 3 от 12.01.2016 г., в сила от 1.01.2016 г.</t>
  </si>
  <si>
    <t>Общо разходи (1 + 2 + 3 + 4 + 5 + 6 + 7 )</t>
  </si>
  <si>
    <t>Общо приходи (1 + 2 + 3 + 4 +5 + 6 + 7 )</t>
  </si>
  <si>
    <t>9.</t>
  </si>
  <si>
    <t>10.</t>
  </si>
  <si>
    <t>11.</t>
  </si>
  <si>
    <t>12.</t>
  </si>
  <si>
    <t>Всичко (Общо разходи + 10 + 11 + 12)</t>
  </si>
  <si>
    <t>Всичко (Общо приходи + 10)</t>
  </si>
  <si>
    <t>София</t>
  </si>
  <si>
    <r>
      <t xml:space="preserve">Общо за </t>
    </r>
    <r>
      <rPr>
        <b/>
        <i/>
        <sz val="11"/>
        <rFont val="Garamond"/>
        <family val="1"/>
        <charset val="204"/>
      </rPr>
      <t>група I</t>
    </r>
    <r>
      <rPr>
        <i/>
        <sz val="11"/>
        <rFont val="Garamond"/>
        <family val="1"/>
        <charset val="204"/>
      </rPr>
      <t>:</t>
    </r>
  </si>
  <si>
    <r>
      <t xml:space="preserve">Общо за </t>
    </r>
    <r>
      <rPr>
        <b/>
        <i/>
        <sz val="11"/>
        <rFont val="Garamond"/>
        <family val="1"/>
        <charset val="204"/>
      </rPr>
      <t>група IV</t>
    </r>
    <r>
      <rPr>
        <i/>
        <sz val="11"/>
        <rFont val="Garamond"/>
        <family val="1"/>
        <charset val="204"/>
      </rPr>
      <t>:</t>
    </r>
  </si>
  <si>
    <r>
      <t xml:space="preserve">Общо за </t>
    </r>
    <r>
      <rPr>
        <b/>
        <i/>
        <sz val="11"/>
        <rFont val="Garamond"/>
        <family val="1"/>
        <charset val="204"/>
      </rPr>
      <t>група V</t>
    </r>
    <r>
      <rPr>
        <i/>
        <sz val="11"/>
        <rFont val="Garamond"/>
        <family val="1"/>
        <charset val="204"/>
      </rPr>
      <t>:</t>
    </r>
  </si>
  <si>
    <r>
      <t xml:space="preserve">Общо за </t>
    </r>
    <r>
      <rPr>
        <b/>
        <i/>
        <sz val="11"/>
        <rFont val="Garamond"/>
        <family val="1"/>
        <charset val="204"/>
      </rPr>
      <t>група II</t>
    </r>
    <r>
      <rPr>
        <i/>
        <sz val="11"/>
        <rFont val="Garamond"/>
        <family val="1"/>
        <charset val="204"/>
      </rPr>
      <t>:</t>
    </r>
  </si>
  <si>
    <r>
      <t xml:space="preserve">Общо за </t>
    </r>
    <r>
      <rPr>
        <b/>
        <i/>
        <sz val="11"/>
        <rFont val="Garamond"/>
        <family val="1"/>
        <charset val="204"/>
      </rPr>
      <t>група III</t>
    </r>
    <r>
      <rPr>
        <i/>
        <sz val="11"/>
        <rFont val="Garamond"/>
        <family val="1"/>
        <charset val="204"/>
      </rPr>
      <t>:</t>
    </r>
  </si>
  <si>
    <r>
      <t>Печалба</t>
    </r>
    <r>
      <rPr>
        <sz val="11"/>
        <rFont val="Garamond"/>
        <family val="1"/>
        <charset val="204"/>
      </rPr>
      <t xml:space="preserve"> (9 - 10 - 11)</t>
    </r>
  </si>
  <si>
    <r>
      <t>Загуба</t>
    </r>
    <r>
      <rPr>
        <sz val="11"/>
        <rFont val="Garamond"/>
        <family val="1"/>
        <charset val="204"/>
      </rPr>
      <t xml:space="preserve"> (9 + 10 и 11 от раздел А)</t>
    </r>
  </si>
  <si>
    <r>
      <t xml:space="preserve">Всичко парични потоци от основна дейност </t>
    </r>
    <r>
      <rPr>
        <b/>
        <i/>
        <sz val="11"/>
        <rFont val="Garamond"/>
        <family val="1"/>
        <charset val="204"/>
      </rPr>
      <t>(А)</t>
    </r>
  </si>
  <si>
    <r>
      <t xml:space="preserve">Всичко парични потоци от инвестиционна дейност </t>
    </r>
    <r>
      <rPr>
        <b/>
        <i/>
        <sz val="11"/>
        <rFont val="Garamond"/>
        <family val="1"/>
        <charset val="204"/>
      </rPr>
      <t>(Б)</t>
    </r>
  </si>
  <si>
    <r>
      <t xml:space="preserve">Всичко парични потоци от финансова дейност </t>
    </r>
    <r>
      <rPr>
        <b/>
        <i/>
        <sz val="11"/>
        <rFont val="Garamond"/>
        <family val="1"/>
        <charset val="204"/>
      </rPr>
      <t>(В)</t>
    </r>
  </si>
  <si>
    <r>
      <t xml:space="preserve">Изменение на паричните средства през периода </t>
    </r>
    <r>
      <rPr>
        <b/>
        <i/>
        <sz val="11"/>
        <rFont val="Garamond"/>
        <family val="1"/>
        <charset val="204"/>
      </rPr>
      <t>(А+Б+В)</t>
    </r>
  </si>
  <si>
    <r>
      <t>Парични средства в началото на периода</t>
    </r>
    <r>
      <rPr>
        <sz val="11"/>
        <rFont val="Garamond"/>
        <family val="1"/>
        <charset val="204"/>
      </rPr>
      <t xml:space="preserve"> </t>
    </r>
  </si>
  <si>
    <r>
      <t>Парични средства в края на периода</t>
    </r>
    <r>
      <rPr>
        <i/>
        <sz val="11"/>
        <rFont val="Garamond"/>
        <family val="1"/>
        <charset val="204"/>
      </rPr>
      <t xml:space="preserve"> </t>
    </r>
  </si>
  <si>
    <t>ПРОНО ЕООД</t>
  </si>
  <si>
    <t>ул. Иван Вазов 12, ет. 5</t>
  </si>
  <si>
    <t>Анна Митова</t>
  </si>
  <si>
    <t>инж.Георги Найденов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</si>
</sst>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_(* #,##0_);_(* \(#,##0\);_(* &quot;-&quot;??_);_(@_)"/>
    <numFmt numFmtId="166" formatCode="0."/>
  </numFmts>
  <fonts count="21" x14ac:knownFonts="1">
    <font>
      <sz val="10"/>
      <name val="Arial"/>
      <charset val="204"/>
    </font>
    <font>
      <sz val="10"/>
      <name val="Arial Narrow"/>
      <family val="2"/>
      <charset val="204"/>
    </font>
    <font>
      <i/>
      <sz val="10"/>
      <name val="Arial Narrow"/>
      <family val="2"/>
      <charset val="204"/>
    </font>
    <font>
      <b/>
      <sz val="8"/>
      <color indexed="81"/>
      <name val="Tahoma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6"/>
      <name val="Arial Narrow"/>
      <family val="2"/>
      <charset val="204"/>
    </font>
    <font>
      <sz val="12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12"/>
      <name val="Arial Narrow"/>
      <family val="2"/>
      <charset val="204"/>
    </font>
    <font>
      <sz val="10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sz val="8"/>
      <color indexed="81"/>
      <name val="Tahoma"/>
      <family val="2"/>
    </font>
    <font>
      <b/>
      <sz val="10"/>
      <color indexed="10"/>
      <name val="Arial Narrow"/>
      <family val="2"/>
      <charset val="204"/>
    </font>
    <font>
      <b/>
      <sz val="10"/>
      <color indexed="18"/>
      <name val="Arial Narrow"/>
      <family val="2"/>
      <charset val="204"/>
    </font>
    <font>
      <b/>
      <i/>
      <sz val="10"/>
      <color indexed="10"/>
      <name val="Arial Narrow"/>
      <family val="2"/>
      <charset val="204"/>
    </font>
    <font>
      <b/>
      <sz val="11"/>
      <name val="Garamond"/>
      <family val="1"/>
      <charset val="204"/>
    </font>
    <font>
      <sz val="11"/>
      <name val="Garamond"/>
      <family val="1"/>
      <charset val="204"/>
    </font>
    <font>
      <u/>
      <sz val="11"/>
      <color indexed="12"/>
      <name val="Garamond"/>
      <family val="1"/>
      <charset val="204"/>
    </font>
    <font>
      <i/>
      <sz val="11"/>
      <name val="Garamond"/>
      <family val="1"/>
      <charset val="204"/>
    </font>
    <font>
      <b/>
      <i/>
      <sz val="11"/>
      <name val="Garamond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5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73">
    <xf numFmtId="0" fontId="0" fillId="0" borderId="0" xfId="0"/>
    <xf numFmtId="0" fontId="8" fillId="2" borderId="1" xfId="0" applyFont="1" applyFill="1" applyBorder="1" applyAlignment="1" applyProtection="1">
      <alignment horizontal="left" wrapText="1"/>
      <protection locked="0"/>
    </xf>
    <xf numFmtId="0" fontId="11" fillId="2" borderId="1" xfId="0" applyFont="1" applyFill="1" applyBorder="1" applyAlignment="1" applyProtection="1">
      <alignment horizontal="left"/>
      <protection locked="0"/>
    </xf>
    <xf numFmtId="164" fontId="11" fillId="2" borderId="1" xfId="0" applyNumberFormat="1" applyFont="1" applyFill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2" fillId="3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  <protection hidden="1"/>
    </xf>
    <xf numFmtId="0" fontId="15" fillId="3" borderId="0" xfId="0" applyFont="1" applyFill="1" applyAlignment="1" applyProtection="1">
      <alignment horizontal="center"/>
      <protection hidden="1"/>
    </xf>
    <xf numFmtId="0" fontId="13" fillId="3" borderId="0" xfId="0" applyFont="1" applyFill="1" applyAlignment="1" applyProtection="1">
      <alignment horizontal="center"/>
      <protection hidden="1"/>
    </xf>
    <xf numFmtId="0" fontId="15" fillId="5" borderId="0" xfId="0" applyFont="1" applyFill="1" applyAlignment="1" applyProtection="1">
      <alignment horizontal="center"/>
      <protection hidden="1"/>
    </xf>
    <xf numFmtId="0" fontId="1" fillId="5" borderId="0" xfId="0" applyFont="1" applyFill="1" applyProtection="1">
      <protection hidden="1"/>
    </xf>
    <xf numFmtId="0" fontId="1" fillId="3" borderId="0" xfId="0" applyFont="1" applyFill="1" applyProtection="1">
      <protection hidden="1"/>
    </xf>
    <xf numFmtId="0" fontId="8" fillId="2" borderId="1" xfId="0" applyFont="1" applyFill="1" applyBorder="1" applyAlignment="1" applyProtection="1">
      <alignment horizontal="left"/>
      <protection hidden="1"/>
    </xf>
    <xf numFmtId="0" fontId="10" fillId="2" borderId="1" xfId="0" applyFont="1" applyFill="1" applyBorder="1" applyAlignment="1" applyProtection="1">
      <alignment horizontal="left"/>
      <protection hidden="1"/>
    </xf>
    <xf numFmtId="0" fontId="17" fillId="0" borderId="0" xfId="0" applyFont="1" applyAlignment="1">
      <alignment horizontal="center"/>
    </xf>
    <xf numFmtId="0" fontId="17" fillId="0" borderId="0" xfId="0" applyFont="1" applyProtection="1">
      <protection locked="0"/>
    </xf>
    <xf numFmtId="0" fontId="18" fillId="0" borderId="0" xfId="1" applyFont="1" applyFill="1" applyAlignment="1" applyProtection="1">
      <protection locked="0"/>
    </xf>
    <xf numFmtId="0" fontId="17" fillId="0" borderId="0" xfId="0" applyFont="1" applyAlignment="1">
      <alignment horizontal="right"/>
    </xf>
    <xf numFmtId="0" fontId="17" fillId="0" borderId="1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6" fillId="0" borderId="28" xfId="0" applyFont="1" applyBorder="1" applyAlignment="1" applyProtection="1">
      <alignment horizontal="right" vertical="top"/>
      <protection locked="0"/>
    </xf>
    <xf numFmtId="165" fontId="16" fillId="0" borderId="8" xfId="0" applyNumberFormat="1" applyFont="1" applyBorder="1" applyAlignment="1" applyProtection="1">
      <alignment horizontal="justify" vertical="top" wrapText="1"/>
      <protection locked="0"/>
    </xf>
    <xf numFmtId="165" fontId="16" fillId="0" borderId="9" xfId="0" applyNumberFormat="1" applyFont="1" applyBorder="1" applyAlignment="1" applyProtection="1">
      <alignment horizontal="justify" vertical="top" wrapText="1"/>
      <protection locked="0"/>
    </xf>
    <xf numFmtId="0" fontId="16" fillId="0" borderId="29" xfId="0" applyFont="1" applyBorder="1" applyAlignment="1" applyProtection="1">
      <alignment horizontal="right" vertical="top"/>
      <protection locked="0"/>
    </xf>
    <xf numFmtId="165" fontId="17" fillId="0" borderId="14" xfId="0" applyNumberFormat="1" applyFont="1" applyBorder="1" applyAlignment="1">
      <alignment horizontal="right" vertical="top" wrapText="1"/>
    </xf>
    <xf numFmtId="165" fontId="17" fillId="0" borderId="15" xfId="0" applyNumberFormat="1" applyFont="1" applyBorder="1" applyAlignment="1">
      <alignment horizontal="right" vertical="top" wrapText="1"/>
    </xf>
    <xf numFmtId="165" fontId="17" fillId="0" borderId="14" xfId="0" applyNumberFormat="1" applyFont="1" applyBorder="1" applyAlignment="1">
      <alignment horizontal="justify" vertical="top" wrapText="1"/>
    </xf>
    <xf numFmtId="165" fontId="17" fillId="0" borderId="15" xfId="0" applyNumberFormat="1" applyFont="1" applyBorder="1" applyAlignment="1">
      <alignment horizontal="justify" vertical="top" wrapText="1"/>
    </xf>
    <xf numFmtId="165" fontId="16" fillId="0" borderId="31" xfId="0" applyNumberFormat="1" applyFont="1" applyBorder="1" applyAlignment="1">
      <alignment horizontal="justify" vertical="top" wrapText="1"/>
    </xf>
    <xf numFmtId="0" fontId="16" fillId="0" borderId="37" xfId="0" applyFont="1" applyBorder="1" applyAlignment="1" applyProtection="1">
      <alignment horizontal="right" vertical="top"/>
      <protection locked="0"/>
    </xf>
    <xf numFmtId="165" fontId="17" fillId="0" borderId="2" xfId="0" applyNumberFormat="1" applyFont="1" applyBorder="1" applyAlignment="1" applyProtection="1">
      <alignment vertical="top" wrapText="1"/>
      <protection locked="0"/>
    </xf>
    <xf numFmtId="165" fontId="17" fillId="0" borderId="3" xfId="0" applyNumberFormat="1" applyFont="1" applyBorder="1" applyAlignment="1" applyProtection="1">
      <alignment vertical="top" wrapText="1"/>
      <protection locked="0"/>
    </xf>
    <xf numFmtId="0" fontId="16" fillId="0" borderId="31" xfId="0" applyFont="1" applyBorder="1" applyAlignment="1" applyProtection="1">
      <alignment horizontal="right" vertical="top"/>
      <protection locked="0"/>
    </xf>
    <xf numFmtId="165" fontId="17" fillId="0" borderId="2" xfId="0" applyNumberFormat="1" applyFont="1" applyBorder="1" applyAlignment="1">
      <alignment vertical="top" wrapText="1"/>
    </xf>
    <xf numFmtId="165" fontId="17" fillId="0" borderId="3" xfId="0" applyNumberFormat="1" applyFont="1" applyBorder="1" applyAlignment="1">
      <alignment vertical="top" wrapText="1"/>
    </xf>
    <xf numFmtId="165" fontId="16" fillId="0" borderId="31" xfId="0" applyNumberFormat="1" applyFont="1" applyBorder="1" applyAlignment="1">
      <alignment vertical="top" wrapText="1"/>
    </xf>
    <xf numFmtId="166" fontId="17" fillId="0" borderId="37" xfId="0" applyNumberFormat="1" applyFont="1" applyBorder="1" applyAlignment="1" applyProtection="1">
      <alignment horizontal="right" vertical="top"/>
      <protection locked="0"/>
    </xf>
    <xf numFmtId="0" fontId="17" fillId="0" borderId="4" xfId="0" applyFont="1" applyBorder="1" applyAlignment="1">
      <alignment vertical="top" wrapText="1"/>
    </xf>
    <xf numFmtId="165" fontId="16" fillId="0" borderId="31" xfId="0" applyNumberFormat="1" applyFont="1" applyBorder="1" applyAlignment="1" applyProtection="1">
      <alignment vertical="top" wrapText="1"/>
      <protection locked="0"/>
    </xf>
    <xf numFmtId="0" fontId="17" fillId="0" borderId="4" xfId="0" applyFont="1" applyBorder="1" applyAlignment="1">
      <alignment horizontal="left" vertical="top" wrapText="1"/>
    </xf>
    <xf numFmtId="165" fontId="16" fillId="0" borderId="37" xfId="0" applyNumberFormat="1" applyFont="1" applyBorder="1" applyAlignment="1" applyProtection="1">
      <alignment horizontal="right" vertical="top" wrapText="1"/>
      <protection locked="0"/>
    </xf>
    <xf numFmtId="0" fontId="19" fillId="0" borderId="31" xfId="0" applyFont="1" applyBorder="1" applyAlignment="1">
      <alignment horizontal="right" vertical="top" wrapText="1"/>
    </xf>
    <xf numFmtId="165" fontId="19" fillId="0" borderId="2" xfId="0" applyNumberFormat="1" applyFont="1" applyBorder="1" applyAlignment="1">
      <alignment vertical="top" wrapText="1"/>
    </xf>
    <xf numFmtId="165" fontId="19" fillId="0" borderId="3" xfId="0" applyNumberFormat="1" applyFont="1" applyBorder="1" applyAlignment="1">
      <alignment vertical="top" wrapText="1"/>
    </xf>
    <xf numFmtId="165" fontId="20" fillId="0" borderId="31" xfId="0" applyNumberFormat="1" applyFont="1" applyBorder="1" applyAlignment="1">
      <alignment vertical="top" wrapText="1"/>
    </xf>
    <xf numFmtId="165" fontId="20" fillId="0" borderId="37" xfId="0" applyNumberFormat="1" applyFont="1" applyBorder="1" applyAlignment="1">
      <alignment horizontal="right" vertical="top" wrapText="1"/>
    </xf>
    <xf numFmtId="165" fontId="16" fillId="0" borderId="37" xfId="0" applyNumberFormat="1" applyFont="1" applyBorder="1" applyAlignment="1">
      <alignment horizontal="right" vertical="top" wrapText="1"/>
    </xf>
    <xf numFmtId="165" fontId="19" fillId="0" borderId="2" xfId="0" applyNumberFormat="1" applyFont="1" applyBorder="1" applyAlignment="1">
      <alignment horizontal="right" vertical="top" wrapText="1"/>
    </xf>
    <xf numFmtId="165" fontId="19" fillId="0" borderId="3" xfId="0" applyNumberFormat="1" applyFont="1" applyBorder="1" applyAlignment="1">
      <alignment horizontal="right" vertical="top" wrapText="1"/>
    </xf>
    <xf numFmtId="165" fontId="17" fillId="0" borderId="2" xfId="0" applyNumberFormat="1" applyFont="1" applyBorder="1" applyAlignment="1">
      <alignment horizontal="right" vertical="top" wrapText="1"/>
    </xf>
    <xf numFmtId="165" fontId="17" fillId="0" borderId="3" xfId="0" applyNumberFormat="1" applyFont="1" applyBorder="1" applyAlignment="1">
      <alignment horizontal="right" vertical="top" wrapText="1"/>
    </xf>
    <xf numFmtId="165" fontId="17" fillId="0" borderId="2" xfId="0" applyNumberFormat="1" applyFont="1" applyBorder="1" applyAlignment="1" applyProtection="1">
      <alignment horizontal="right" vertical="top" wrapText="1"/>
      <protection locked="0"/>
    </xf>
    <xf numFmtId="165" fontId="17" fillId="0" borderId="3" xfId="0" applyNumberFormat="1" applyFont="1" applyBorder="1" applyAlignment="1" applyProtection="1">
      <alignment horizontal="right" vertical="top" wrapText="1"/>
      <protection locked="0"/>
    </xf>
    <xf numFmtId="165" fontId="20" fillId="0" borderId="10" xfId="0" applyNumberFormat="1" applyFont="1" applyBorder="1" applyAlignment="1">
      <alignment horizontal="right" vertical="top" wrapText="1"/>
    </xf>
    <xf numFmtId="165" fontId="20" fillId="0" borderId="13" xfId="0" applyNumberFormat="1" applyFont="1" applyBorder="1" applyAlignment="1">
      <alignment horizontal="right" vertical="top" wrapText="1"/>
    </xf>
    <xf numFmtId="0" fontId="19" fillId="0" borderId="37" xfId="0" applyFont="1" applyBorder="1" applyAlignment="1" applyProtection="1">
      <alignment horizontal="right" vertical="top"/>
      <protection locked="0"/>
    </xf>
    <xf numFmtId="0" fontId="17" fillId="0" borderId="4" xfId="0" applyFont="1" applyBorder="1" applyAlignment="1" applyProtection="1">
      <alignment vertical="top" wrapText="1"/>
      <protection locked="0"/>
    </xf>
    <xf numFmtId="165" fontId="17" fillId="0" borderId="2" xfId="0" applyNumberFormat="1" applyFont="1" applyBorder="1" applyAlignment="1">
      <alignment horizontal="center" vertical="top" wrapText="1"/>
    </xf>
    <xf numFmtId="165" fontId="17" fillId="0" borderId="3" xfId="0" applyNumberFormat="1" applyFont="1" applyBorder="1" applyAlignment="1">
      <alignment horizontal="center" vertical="top" wrapText="1"/>
    </xf>
    <xf numFmtId="165" fontId="16" fillId="0" borderId="31" xfId="0" applyNumberFormat="1" applyFont="1" applyBorder="1" applyAlignment="1">
      <alignment horizontal="center" vertical="top" wrapText="1"/>
    </xf>
    <xf numFmtId="165" fontId="20" fillId="0" borderId="10" xfId="0" applyNumberFormat="1" applyFont="1" applyBorder="1" applyAlignment="1">
      <alignment vertical="top" wrapText="1"/>
    </xf>
    <xf numFmtId="165" fontId="20" fillId="0" borderId="13" xfId="0" applyNumberFormat="1" applyFont="1" applyBorder="1" applyAlignment="1">
      <alignment vertical="top" wrapText="1"/>
    </xf>
    <xf numFmtId="165" fontId="17" fillId="0" borderId="14" xfId="0" applyNumberFormat="1" applyFont="1" applyBorder="1" applyAlignment="1">
      <alignment vertical="top" wrapText="1"/>
    </xf>
    <xf numFmtId="165" fontId="17" fillId="0" borderId="15" xfId="0" applyNumberFormat="1" applyFont="1" applyBorder="1" applyAlignment="1">
      <alignment vertical="top" wrapText="1"/>
    </xf>
    <xf numFmtId="165" fontId="20" fillId="0" borderId="2" xfId="0" applyNumberFormat="1" applyFont="1" applyBorder="1" applyAlignment="1">
      <alignment horizontal="right" vertical="top" wrapText="1"/>
    </xf>
    <xf numFmtId="165" fontId="20" fillId="0" borderId="3" xfId="0" applyNumberFormat="1" applyFont="1" applyBorder="1" applyAlignment="1">
      <alignment horizontal="right" vertical="top" wrapText="1"/>
    </xf>
    <xf numFmtId="165" fontId="20" fillId="0" borderId="32" xfId="0" applyNumberFormat="1" applyFont="1" applyBorder="1" applyAlignment="1">
      <alignment vertical="top" wrapText="1"/>
    </xf>
    <xf numFmtId="165" fontId="20" fillId="0" borderId="38" xfId="0" applyNumberFormat="1" applyFont="1" applyBorder="1" applyAlignment="1">
      <alignment horizontal="right" vertical="top" wrapText="1"/>
    </xf>
    <xf numFmtId="165" fontId="17" fillId="0" borderId="10" xfId="0" applyNumberFormat="1" applyFont="1" applyBorder="1" applyAlignment="1">
      <alignment horizontal="right" vertical="top" wrapText="1"/>
    </xf>
    <xf numFmtId="165" fontId="17" fillId="0" borderId="13" xfId="0" applyNumberFormat="1" applyFont="1" applyBorder="1" applyAlignment="1">
      <alignment horizontal="right" vertical="top" wrapText="1"/>
    </xf>
    <xf numFmtId="165" fontId="16" fillId="0" borderId="8" xfId="0" applyNumberFormat="1" applyFont="1" applyBorder="1" applyAlignment="1" applyProtection="1">
      <alignment vertical="top" wrapText="1"/>
      <protection locked="0"/>
    </xf>
    <xf numFmtId="165" fontId="16" fillId="0" borderId="9" xfId="0" applyNumberFormat="1" applyFont="1" applyBorder="1" applyAlignment="1" applyProtection="1">
      <alignment vertical="top" wrapText="1"/>
      <protection locked="0"/>
    </xf>
    <xf numFmtId="0" fontId="16" fillId="0" borderId="30" xfId="0" applyFont="1" applyBorder="1" applyAlignment="1" applyProtection="1">
      <alignment horizontal="right" vertical="top"/>
      <protection locked="0"/>
    </xf>
    <xf numFmtId="0" fontId="16" fillId="0" borderId="11" xfId="0" applyFont="1" applyBorder="1" applyAlignment="1" applyProtection="1">
      <alignment horizontal="right" vertical="top"/>
      <protection locked="0"/>
    </xf>
    <xf numFmtId="166" fontId="17" fillId="0" borderId="11" xfId="0" applyNumberFormat="1" applyFont="1" applyBorder="1" applyAlignment="1" applyProtection="1">
      <alignment horizontal="right" vertical="top"/>
      <protection locked="0"/>
    </xf>
    <xf numFmtId="0" fontId="16" fillId="0" borderId="11" xfId="0" applyFont="1" applyBorder="1" applyAlignment="1">
      <alignment vertical="top" wrapText="1"/>
    </xf>
    <xf numFmtId="165" fontId="16" fillId="0" borderId="11" xfId="0" applyNumberFormat="1" applyFont="1" applyBorder="1" applyAlignment="1" applyProtection="1">
      <alignment vertical="top" wrapText="1"/>
      <protection locked="0"/>
    </xf>
    <xf numFmtId="165" fontId="16" fillId="0" borderId="12" xfId="0" applyNumberFormat="1" applyFont="1" applyBorder="1" applyAlignment="1" applyProtection="1">
      <alignment vertical="top" wrapText="1"/>
      <protection locked="0"/>
    </xf>
    <xf numFmtId="0" fontId="16" fillId="0" borderId="34" xfId="0" applyFont="1" applyBorder="1" applyAlignment="1" applyProtection="1">
      <alignment horizontal="right" vertical="top"/>
      <protection locked="0"/>
    </xf>
    <xf numFmtId="0" fontId="16" fillId="0" borderId="0" xfId="0" applyFont="1" applyAlignment="1" applyProtection="1">
      <alignment horizontal="right" vertical="top"/>
      <protection locked="0"/>
    </xf>
    <xf numFmtId="166" fontId="17" fillId="0" borderId="0" xfId="0" applyNumberFormat="1" applyFont="1" applyAlignment="1" applyProtection="1">
      <alignment horizontal="right" vertical="top"/>
      <protection locked="0"/>
    </xf>
    <xf numFmtId="0" fontId="16" fillId="0" borderId="0" xfId="0" applyFont="1" applyAlignment="1">
      <alignment vertical="top" wrapText="1"/>
    </xf>
    <xf numFmtId="165" fontId="16" fillId="0" borderId="0" xfId="0" applyNumberFormat="1" applyFont="1" applyAlignment="1" applyProtection="1">
      <alignment vertical="top" wrapText="1"/>
      <protection locked="0"/>
    </xf>
    <xf numFmtId="165" fontId="16" fillId="0" borderId="18" xfId="0" applyNumberFormat="1" applyFont="1" applyBorder="1" applyAlignment="1" applyProtection="1">
      <alignment vertical="top" wrapText="1"/>
      <protection locked="0"/>
    </xf>
    <xf numFmtId="165" fontId="16" fillId="0" borderId="32" xfId="0" applyNumberFormat="1" applyFont="1" applyBorder="1" applyAlignment="1" applyProtection="1">
      <alignment vertical="top" wrapText="1"/>
      <protection locked="0"/>
    </xf>
    <xf numFmtId="165" fontId="17" fillId="0" borderId="10" xfId="0" applyNumberFormat="1" applyFont="1" applyBorder="1" applyAlignment="1" applyProtection="1">
      <alignment horizontal="right" vertical="top" wrapText="1"/>
      <protection locked="0"/>
    </xf>
    <xf numFmtId="165" fontId="17" fillId="0" borderId="13" xfId="0" applyNumberFormat="1" applyFont="1" applyBorder="1" applyAlignment="1" applyProtection="1">
      <alignment horizontal="right" vertical="top" wrapText="1"/>
      <protection locked="0"/>
    </xf>
    <xf numFmtId="165" fontId="16" fillId="0" borderId="8" xfId="0" applyNumberFormat="1" applyFont="1" applyBorder="1" applyAlignment="1">
      <alignment vertical="top" wrapText="1"/>
    </xf>
    <xf numFmtId="165" fontId="16" fillId="0" borderId="9" xfId="0" applyNumberFormat="1" applyFont="1" applyBorder="1" applyAlignment="1">
      <alignment vertical="top" wrapText="1"/>
    </xf>
    <xf numFmtId="165" fontId="16" fillId="0" borderId="8" xfId="0" applyNumberFormat="1" applyFont="1" applyBorder="1" applyAlignment="1">
      <alignment horizontal="right" wrapText="1"/>
    </xf>
    <xf numFmtId="165" fontId="16" fillId="0" borderId="9" xfId="0" applyNumberFormat="1" applyFont="1" applyBorder="1" applyAlignment="1">
      <alignment horizontal="right" wrapText="1"/>
    </xf>
    <xf numFmtId="0" fontId="17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horizontal="right" vertical="top" wrapText="1"/>
      <protection locked="0"/>
    </xf>
    <xf numFmtId="166" fontId="17" fillId="0" borderId="0" xfId="0" applyNumberFormat="1" applyFont="1" applyAlignment="1" applyProtection="1">
      <alignment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horizontal="justify" vertical="top" wrapText="1"/>
      <protection hidden="1"/>
    </xf>
    <xf numFmtId="0" fontId="17" fillId="0" borderId="0" xfId="0" applyFont="1" applyAlignment="1" applyProtection="1">
      <alignment horizontal="left" vertical="top" wrapText="1"/>
      <protection hidden="1"/>
    </xf>
    <xf numFmtId="166" fontId="17" fillId="0" borderId="0" xfId="0" applyNumberFormat="1" applyFont="1" applyAlignment="1" applyProtection="1">
      <alignment horizontal="left" vertical="top" wrapText="1"/>
      <protection hidden="1"/>
    </xf>
    <xf numFmtId="0" fontId="17" fillId="0" borderId="0" xfId="0" applyFont="1" applyAlignment="1" applyProtection="1">
      <alignment horizontal="right" vertical="top" wrapText="1"/>
      <protection locked="0"/>
    </xf>
    <xf numFmtId="0" fontId="17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right"/>
      <protection hidden="1"/>
    </xf>
    <xf numFmtId="166" fontId="17" fillId="0" borderId="0" xfId="0" applyNumberFormat="1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left" vertical="top"/>
      <protection locked="0"/>
    </xf>
    <xf numFmtId="166" fontId="17" fillId="0" borderId="0" xfId="0" applyNumberFormat="1" applyFont="1" applyAlignment="1" applyProtection="1">
      <alignment horizontal="left" vertical="top"/>
      <protection locked="0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66" fontId="17" fillId="0" borderId="0" xfId="0" applyNumberFormat="1" applyFont="1" applyAlignment="1">
      <alignment horizontal="center"/>
    </xf>
    <xf numFmtId="0" fontId="17" fillId="0" borderId="0" xfId="0" applyFont="1"/>
    <xf numFmtId="0" fontId="16" fillId="0" borderId="0" xfId="0" applyFont="1"/>
    <xf numFmtId="166" fontId="17" fillId="0" borderId="0" xfId="0" applyNumberFormat="1" applyFont="1"/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right"/>
      <protection locked="0"/>
    </xf>
    <xf numFmtId="166" fontId="17" fillId="0" borderId="0" xfId="0" applyNumberFormat="1" applyFont="1" applyProtection="1">
      <protection locked="0"/>
    </xf>
    <xf numFmtId="165" fontId="16" fillId="0" borderId="0" xfId="0" applyNumberFormat="1" applyFont="1"/>
    <xf numFmtId="0" fontId="17" fillId="0" borderId="0" xfId="0" applyFont="1" applyAlignment="1" applyProtection="1">
      <alignment horizontal="right" vertical="top"/>
      <protection locked="0"/>
    </xf>
    <xf numFmtId="0" fontId="17" fillId="0" borderId="25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31" xfId="0" applyFont="1" applyBorder="1" applyAlignment="1" applyProtection="1">
      <alignment horizontal="right" vertical="top"/>
      <protection locked="0"/>
    </xf>
    <xf numFmtId="165" fontId="17" fillId="0" borderId="40" xfId="0" applyNumberFormat="1" applyFont="1" applyBorder="1" applyAlignment="1" applyProtection="1">
      <alignment vertical="top" wrapText="1"/>
      <protection locked="0"/>
    </xf>
    <xf numFmtId="165" fontId="17" fillId="0" borderId="31" xfId="0" applyNumberFormat="1" applyFont="1" applyBorder="1" applyAlignment="1" applyProtection="1">
      <alignment vertical="top" wrapText="1"/>
      <protection locked="0"/>
    </xf>
    <xf numFmtId="165" fontId="17" fillId="0" borderId="4" xfId="0" applyNumberFormat="1" applyFont="1" applyBorder="1" applyAlignment="1">
      <alignment vertical="top" wrapText="1"/>
    </xf>
    <xf numFmtId="165" fontId="17" fillId="0" borderId="40" xfId="0" applyNumberFormat="1" applyFont="1" applyBorder="1" applyAlignment="1">
      <alignment vertical="top" wrapText="1"/>
    </xf>
    <xf numFmtId="165" fontId="17" fillId="0" borderId="31" xfId="0" applyNumberFormat="1" applyFont="1" applyBorder="1" applyAlignment="1">
      <alignment vertical="top" wrapText="1"/>
    </xf>
    <xf numFmtId="166" fontId="17" fillId="0" borderId="37" xfId="0" applyNumberFormat="1" applyFont="1" applyBorder="1" applyAlignment="1">
      <alignment vertical="top" wrapText="1"/>
    </xf>
    <xf numFmtId="0" fontId="17" fillId="0" borderId="37" xfId="0" applyFont="1" applyBorder="1" applyAlignment="1" applyProtection="1">
      <alignment horizontal="right" vertical="top"/>
      <protection locked="0"/>
    </xf>
    <xf numFmtId="0" fontId="17" fillId="0" borderId="26" xfId="0" applyFont="1" applyBorder="1" applyAlignment="1">
      <alignment vertical="top" wrapText="1"/>
    </xf>
    <xf numFmtId="165" fontId="17" fillId="0" borderId="4" xfId="0" applyNumberFormat="1" applyFont="1" applyBorder="1" applyAlignment="1" applyProtection="1">
      <alignment vertical="top" wrapText="1"/>
      <protection locked="0"/>
    </xf>
    <xf numFmtId="0" fontId="17" fillId="0" borderId="37" xfId="0" applyFont="1" applyBorder="1" applyAlignment="1">
      <alignment vertical="top" wrapText="1"/>
    </xf>
    <xf numFmtId="166" fontId="17" fillId="0" borderId="37" xfId="0" applyNumberFormat="1" applyFont="1" applyBorder="1" applyAlignment="1" applyProtection="1">
      <alignment vertical="top" wrapText="1"/>
      <protection locked="0"/>
    </xf>
    <xf numFmtId="0" fontId="19" fillId="0" borderId="26" xfId="0" applyFont="1" applyBorder="1" applyAlignment="1">
      <alignment horizontal="right" vertical="top" wrapText="1"/>
    </xf>
    <xf numFmtId="165" fontId="19" fillId="0" borderId="40" xfId="0" applyNumberFormat="1" applyFont="1" applyBorder="1" applyAlignment="1">
      <alignment vertical="top" wrapText="1"/>
    </xf>
    <xf numFmtId="165" fontId="19" fillId="0" borderId="31" xfId="0" applyNumberFormat="1" applyFont="1" applyBorder="1" applyAlignment="1">
      <alignment vertical="top" wrapText="1"/>
    </xf>
    <xf numFmtId="165" fontId="17" fillId="0" borderId="7" xfId="0" applyNumberFormat="1" applyFont="1" applyBorder="1" applyAlignment="1">
      <alignment vertical="top" wrapText="1"/>
    </xf>
    <xf numFmtId="165" fontId="17" fillId="0" borderId="37" xfId="0" applyNumberFormat="1" applyFont="1" applyBorder="1" applyAlignment="1" applyProtection="1">
      <alignment vertical="top" wrapText="1"/>
      <protection locked="0"/>
    </xf>
    <xf numFmtId="165" fontId="17" fillId="0" borderId="16" xfId="0" applyNumberFormat="1" applyFont="1" applyBorder="1" applyAlignment="1" applyProtection="1">
      <alignment vertical="top" wrapText="1"/>
      <protection locked="0"/>
    </xf>
    <xf numFmtId="165" fontId="17" fillId="0" borderId="17" xfId="0" applyNumberFormat="1" applyFont="1" applyBorder="1" applyAlignment="1" applyProtection="1">
      <alignment vertical="top" wrapText="1"/>
      <protection locked="0"/>
    </xf>
    <xf numFmtId="165" fontId="17" fillId="0" borderId="0" xfId="0" applyNumberFormat="1" applyFont="1" applyAlignment="1" applyProtection="1">
      <alignment vertical="top" wrapText="1"/>
      <protection locked="0"/>
    </xf>
    <xf numFmtId="165" fontId="17" fillId="0" borderId="18" xfId="0" applyNumberFormat="1" applyFont="1" applyBorder="1" applyAlignment="1" applyProtection="1">
      <alignment vertical="top" wrapText="1"/>
      <protection locked="0"/>
    </xf>
    <xf numFmtId="165" fontId="17" fillId="0" borderId="26" xfId="0" applyNumberFormat="1" applyFont="1" applyBorder="1" applyAlignment="1" applyProtection="1">
      <alignment vertical="top" wrapText="1"/>
      <protection locked="0"/>
    </xf>
    <xf numFmtId="165" fontId="19" fillId="0" borderId="26" xfId="0" applyNumberFormat="1" applyFont="1" applyBorder="1" applyAlignment="1">
      <alignment vertical="top" wrapText="1"/>
    </xf>
    <xf numFmtId="166" fontId="19" fillId="0" borderId="37" xfId="0" applyNumberFormat="1" applyFont="1" applyBorder="1" applyAlignment="1">
      <alignment vertical="top" wrapText="1"/>
    </xf>
    <xf numFmtId="165" fontId="19" fillId="0" borderId="37" xfId="0" applyNumberFormat="1" applyFont="1" applyBorder="1" applyAlignment="1">
      <alignment vertical="top" wrapText="1"/>
    </xf>
    <xf numFmtId="165" fontId="17" fillId="0" borderId="19" xfId="0" applyNumberFormat="1" applyFont="1" applyBorder="1" applyAlignment="1" applyProtection="1">
      <alignment vertical="top" wrapText="1"/>
      <protection locked="0"/>
    </xf>
    <xf numFmtId="165" fontId="17" fillId="0" borderId="20" xfId="0" applyNumberFormat="1" applyFont="1" applyBorder="1" applyAlignment="1" applyProtection="1">
      <alignment vertical="top" wrapText="1"/>
      <protection locked="0"/>
    </xf>
    <xf numFmtId="165" fontId="17" fillId="0" borderId="40" xfId="0" applyNumberFormat="1" applyFont="1" applyBorder="1" applyAlignment="1" applyProtection="1">
      <alignment vertical="top" wrapText="1"/>
      <protection hidden="1"/>
    </xf>
    <xf numFmtId="165" fontId="17" fillId="0" borderId="26" xfId="0" applyNumberFormat="1" applyFont="1" applyBorder="1" applyAlignment="1" applyProtection="1">
      <alignment vertical="top" wrapText="1"/>
      <protection hidden="1"/>
    </xf>
    <xf numFmtId="165" fontId="17" fillId="0" borderId="31" xfId="0" applyNumberFormat="1" applyFont="1" applyBorder="1" applyAlignment="1" applyProtection="1">
      <alignment vertical="top" wrapText="1"/>
      <protection hidden="1"/>
    </xf>
    <xf numFmtId="165" fontId="17" fillId="0" borderId="39" xfId="0" applyNumberFormat="1" applyFont="1" applyBorder="1" applyAlignment="1" applyProtection="1">
      <alignment vertical="top" wrapText="1"/>
      <protection hidden="1"/>
    </xf>
    <xf numFmtId="165" fontId="17" fillId="0" borderId="3" xfId="0" applyNumberFormat="1" applyFont="1" applyBorder="1" applyAlignment="1" applyProtection="1">
      <alignment vertical="top" wrapText="1"/>
      <protection hidden="1"/>
    </xf>
    <xf numFmtId="165" fontId="19" fillId="0" borderId="40" xfId="0" applyNumberFormat="1" applyFont="1" applyBorder="1" applyAlignment="1" applyProtection="1">
      <alignment vertical="top" wrapText="1"/>
      <protection hidden="1"/>
    </xf>
    <xf numFmtId="165" fontId="19" fillId="0" borderId="26" xfId="0" applyNumberFormat="1" applyFont="1" applyBorder="1" applyAlignment="1" applyProtection="1">
      <alignment vertical="top" wrapText="1"/>
      <protection hidden="1"/>
    </xf>
    <xf numFmtId="165" fontId="17" fillId="0" borderId="4" xfId="0" applyNumberFormat="1" applyFont="1" applyBorder="1" applyAlignment="1" applyProtection="1">
      <alignment vertical="top" wrapText="1"/>
      <protection hidden="1"/>
    </xf>
    <xf numFmtId="165" fontId="17" fillId="0" borderId="44" xfId="0" applyNumberFormat="1" applyFont="1" applyBorder="1" applyAlignment="1" applyProtection="1">
      <alignment vertical="top" wrapText="1"/>
      <protection locked="0"/>
    </xf>
    <xf numFmtId="166" fontId="17" fillId="0" borderId="16" xfId="0" applyNumberFormat="1" applyFont="1" applyBorder="1" applyAlignment="1" applyProtection="1">
      <alignment vertical="top" wrapText="1"/>
      <protection locked="0"/>
    </xf>
    <xf numFmtId="0" fontId="17" fillId="0" borderId="16" xfId="0" applyFont="1" applyBorder="1" applyAlignment="1">
      <alignment vertical="top" wrapText="1"/>
    </xf>
    <xf numFmtId="165" fontId="17" fillId="0" borderId="36" xfId="0" applyNumberFormat="1" applyFont="1" applyBorder="1" applyAlignment="1" applyProtection="1">
      <alignment vertical="top" wrapText="1"/>
      <protection locked="0"/>
    </xf>
    <xf numFmtId="166" fontId="17" fillId="0" borderId="19" xfId="0" applyNumberFormat="1" applyFont="1" applyBorder="1" applyAlignment="1" applyProtection="1">
      <alignment vertical="top" wrapText="1"/>
      <protection locked="0"/>
    </xf>
    <xf numFmtId="0" fontId="17" fillId="0" borderId="19" xfId="0" applyFont="1" applyBorder="1" applyAlignment="1">
      <alignment vertical="top" wrapText="1"/>
    </xf>
    <xf numFmtId="165" fontId="16" fillId="0" borderId="41" xfId="0" applyNumberFormat="1" applyFont="1" applyBorder="1" applyAlignment="1" applyProtection="1">
      <alignment vertical="top" wrapText="1"/>
      <protection hidden="1"/>
    </xf>
    <xf numFmtId="165" fontId="16" fillId="0" borderId="35" xfId="0" applyNumberFormat="1" applyFont="1" applyBorder="1" applyAlignment="1" applyProtection="1">
      <alignment vertical="top" wrapText="1"/>
      <protection hidden="1"/>
    </xf>
    <xf numFmtId="165" fontId="16" fillId="0" borderId="25" xfId="0" applyNumberFormat="1" applyFont="1" applyBorder="1" applyAlignment="1" applyProtection="1">
      <alignment vertical="top" wrapText="1"/>
      <protection hidden="1"/>
    </xf>
    <xf numFmtId="165" fontId="16" fillId="0" borderId="13" xfId="0" applyNumberFormat="1" applyFont="1" applyBorder="1" applyAlignment="1" applyProtection="1">
      <alignment vertical="top" wrapText="1"/>
      <protection hidden="1"/>
    </xf>
    <xf numFmtId="0" fontId="17" fillId="0" borderId="0" xfId="0" applyFont="1" applyAlignment="1" applyProtection="1">
      <alignment horizontal="justify" vertical="top" wrapText="1"/>
      <protection locked="0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6" fillId="0" borderId="36" xfId="0" applyFont="1" applyBorder="1" applyAlignment="1" applyProtection="1">
      <alignment horizontal="right"/>
      <protection locked="0"/>
    </xf>
    <xf numFmtId="165" fontId="17" fillId="0" borderId="14" xfId="0" applyNumberFormat="1" applyFont="1" applyBorder="1" applyProtection="1">
      <protection locked="0"/>
    </xf>
    <xf numFmtId="165" fontId="17" fillId="0" borderId="15" xfId="0" applyNumberFormat="1" applyFont="1" applyBorder="1" applyProtection="1">
      <protection locked="0"/>
    </xf>
    <xf numFmtId="165" fontId="17" fillId="0" borderId="21" xfId="0" applyNumberFormat="1" applyFont="1" applyBorder="1" applyProtection="1">
      <protection locked="0"/>
    </xf>
    <xf numFmtId="0" fontId="16" fillId="0" borderId="31" xfId="0" applyFont="1" applyBorder="1" applyAlignment="1" applyProtection="1">
      <alignment horizontal="right"/>
      <protection locked="0"/>
    </xf>
    <xf numFmtId="0" fontId="17" fillId="0" borderId="4" xfId="0" applyFont="1" applyBorder="1" applyAlignment="1">
      <alignment wrapText="1"/>
    </xf>
    <xf numFmtId="165" fontId="17" fillId="0" borderId="2" xfId="0" applyNumberFormat="1" applyFont="1" applyBorder="1" applyProtection="1">
      <protection locked="0"/>
    </xf>
    <xf numFmtId="165" fontId="17" fillId="0" borderId="3" xfId="0" applyNumberFormat="1" applyFont="1" applyBorder="1"/>
    <xf numFmtId="165" fontId="17" fillId="0" borderId="4" xfId="0" applyNumberFormat="1" applyFont="1" applyBorder="1" applyProtection="1">
      <protection locked="0"/>
    </xf>
    <xf numFmtId="165" fontId="19" fillId="0" borderId="10" xfId="0" applyNumberFormat="1" applyFont="1" applyBorder="1"/>
    <xf numFmtId="165" fontId="19" fillId="0" borderId="13" xfId="0" applyNumberFormat="1" applyFont="1" applyBorder="1"/>
    <xf numFmtId="165" fontId="19" fillId="0" borderId="22" xfId="0" applyNumberFormat="1" applyFont="1" applyBorder="1"/>
    <xf numFmtId="0" fontId="16" fillId="0" borderId="29" xfId="0" applyFont="1" applyBorder="1" applyAlignment="1" applyProtection="1">
      <alignment horizontal="right"/>
      <protection locked="0"/>
    </xf>
    <xf numFmtId="0" fontId="16" fillId="0" borderId="28" xfId="0" applyFont="1" applyBorder="1" applyAlignment="1" applyProtection="1">
      <alignment horizontal="right"/>
      <protection locked="0"/>
    </xf>
    <xf numFmtId="165" fontId="16" fillId="0" borderId="14" xfId="0" applyNumberFormat="1" applyFont="1" applyBorder="1"/>
    <xf numFmtId="165" fontId="16" fillId="0" borderId="9" xfId="0" applyNumberFormat="1" applyFont="1" applyBorder="1"/>
    <xf numFmtId="165" fontId="16" fillId="0" borderId="21" xfId="0" applyNumberFormat="1" applyFont="1" applyBorder="1"/>
    <xf numFmtId="0" fontId="16" fillId="0" borderId="34" xfId="0" applyFont="1" applyBorder="1" applyAlignment="1" applyProtection="1">
      <alignment horizontal="right"/>
      <protection locked="0"/>
    </xf>
    <xf numFmtId="165" fontId="17" fillId="0" borderId="14" xfId="0" applyNumberFormat="1" applyFont="1" applyBorder="1"/>
    <xf numFmtId="165" fontId="17" fillId="0" borderId="21" xfId="0" applyNumberFormat="1" applyFont="1" applyBorder="1"/>
    <xf numFmtId="165" fontId="16" fillId="0" borderId="23" xfId="0" applyNumberFormat="1" applyFont="1" applyBorder="1"/>
    <xf numFmtId="165" fontId="16" fillId="0" borderId="24" xfId="0" applyNumberFormat="1" applyFont="1" applyBorder="1"/>
    <xf numFmtId="165" fontId="16" fillId="0" borderId="23" xfId="0" applyNumberFormat="1" applyFont="1" applyBorder="1" applyProtection="1">
      <protection locked="0"/>
    </xf>
    <xf numFmtId="0" fontId="16" fillId="0" borderId="32" xfId="0" applyFont="1" applyBorder="1" applyAlignment="1" applyProtection="1">
      <alignment horizontal="right"/>
      <protection locked="0"/>
    </xf>
    <xf numFmtId="165" fontId="17" fillId="0" borderId="10" xfId="0" applyNumberFormat="1" applyFont="1" applyBorder="1"/>
    <xf numFmtId="165" fontId="17" fillId="0" borderId="22" xfId="0" applyNumberFormat="1" applyFont="1" applyBorder="1"/>
    <xf numFmtId="165" fontId="20" fillId="0" borderId="13" xfId="0" applyNumberFormat="1" applyFont="1" applyBorder="1"/>
    <xf numFmtId="165" fontId="20" fillId="0" borderId="25" xfId="0" applyNumberFormat="1" applyFont="1" applyBorder="1"/>
    <xf numFmtId="165" fontId="20" fillId="0" borderId="10" xfId="0" applyNumberFormat="1" applyFont="1" applyBorder="1"/>
    <xf numFmtId="0" fontId="17" fillId="0" borderId="0" xfId="0" applyFont="1" applyAlignment="1" applyProtection="1">
      <alignment wrapText="1"/>
      <protection locked="0"/>
    </xf>
    <xf numFmtId="0" fontId="17" fillId="0" borderId="0" xfId="0" applyFont="1" applyAlignment="1">
      <alignment vertical="top" wrapText="1"/>
    </xf>
    <xf numFmtId="0" fontId="17" fillId="0" borderId="2" xfId="0" applyFont="1" applyBorder="1" applyAlignment="1">
      <alignment horizontal="center" textRotation="90"/>
    </xf>
    <xf numFmtId="0" fontId="17" fillId="0" borderId="2" xfId="0" applyFont="1" applyBorder="1" applyAlignment="1">
      <alignment horizontal="center" textRotation="90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166" fontId="17" fillId="0" borderId="31" xfId="0" applyNumberFormat="1" applyFont="1" applyBorder="1" applyAlignment="1" applyProtection="1">
      <alignment horizontal="right" vertical="top"/>
      <protection locked="0"/>
    </xf>
    <xf numFmtId="165" fontId="17" fillId="0" borderId="2" xfId="0" applyNumberFormat="1" applyFont="1" applyBorder="1" applyAlignment="1" applyProtection="1">
      <alignment vertical="top"/>
      <protection locked="0"/>
    </xf>
    <xf numFmtId="165" fontId="17" fillId="0" borderId="2" xfId="0" applyNumberFormat="1" applyFont="1" applyBorder="1" applyAlignment="1" applyProtection="1">
      <alignment wrapText="1"/>
      <protection locked="0"/>
    </xf>
    <xf numFmtId="165" fontId="17" fillId="0" borderId="2" xfId="0" applyNumberFormat="1" applyFont="1" applyBorder="1"/>
    <xf numFmtId="166" fontId="17" fillId="0" borderId="32" xfId="0" applyNumberFormat="1" applyFont="1" applyBorder="1" applyAlignment="1" applyProtection="1">
      <alignment horizontal="right" vertical="top"/>
      <protection locked="0"/>
    </xf>
    <xf numFmtId="0" fontId="17" fillId="0" borderId="22" xfId="0" applyFont="1" applyBorder="1" applyAlignment="1">
      <alignment wrapText="1"/>
    </xf>
    <xf numFmtId="165" fontId="17" fillId="0" borderId="13" xfId="0" applyNumberFormat="1" applyFont="1" applyBorder="1"/>
    <xf numFmtId="165" fontId="17" fillId="0" borderId="0" xfId="0" applyNumberFormat="1" applyFont="1"/>
    <xf numFmtId="0" fontId="17" fillId="0" borderId="0" xfId="0" applyFont="1" applyAlignment="1">
      <alignment vertical="top"/>
    </xf>
    <xf numFmtId="165" fontId="16" fillId="0" borderId="0" xfId="0" applyNumberFormat="1" applyFont="1" applyAlignment="1">
      <alignment horizontal="right"/>
    </xf>
    <xf numFmtId="166" fontId="17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>
      <alignment horizontal="right" vertical="top" wrapText="1"/>
    </xf>
    <xf numFmtId="49" fontId="20" fillId="0" borderId="0" xfId="0" applyNumberFormat="1" applyFont="1" applyAlignment="1">
      <alignment vertical="top" wrapText="1"/>
    </xf>
    <xf numFmtId="165" fontId="19" fillId="0" borderId="2" xfId="0" applyNumberFormat="1" applyFont="1" applyBorder="1"/>
    <xf numFmtId="165" fontId="19" fillId="0" borderId="3" xfId="0" applyNumberFormat="1" applyFont="1" applyBorder="1"/>
    <xf numFmtId="166" fontId="19" fillId="0" borderId="37" xfId="0" applyNumberFormat="1" applyFont="1" applyBorder="1" applyAlignment="1" applyProtection="1">
      <alignment horizontal="right" vertical="top"/>
      <protection locked="0"/>
    </xf>
    <xf numFmtId="165" fontId="16" fillId="0" borderId="10" xfId="0" applyNumberFormat="1" applyFont="1" applyBorder="1"/>
    <xf numFmtId="165" fontId="16" fillId="0" borderId="13" xfId="0" applyNumberFormat="1" applyFont="1" applyBorder="1"/>
    <xf numFmtId="165" fontId="17" fillId="0" borderId="2" xfId="0" applyNumberFormat="1" applyFont="1" applyFill="1" applyBorder="1" applyAlignment="1">
      <alignment horizontal="right" vertical="top" wrapText="1"/>
    </xf>
    <xf numFmtId="0" fontId="9" fillId="3" borderId="45" xfId="1" applyFont="1" applyFill="1" applyBorder="1" applyAlignment="1" applyProtection="1">
      <alignment horizontal="center"/>
      <protection hidden="1"/>
    </xf>
    <xf numFmtId="0" fontId="9" fillId="3" borderId="46" xfId="1" applyFont="1" applyFill="1" applyBorder="1" applyAlignment="1" applyProtection="1">
      <alignment horizontal="center"/>
      <protection hidden="1"/>
    </xf>
    <xf numFmtId="0" fontId="6" fillId="3" borderId="0" xfId="0" applyFont="1" applyFill="1" applyAlignment="1" applyProtection="1">
      <alignment horizontal="center"/>
      <protection hidden="1"/>
    </xf>
    <xf numFmtId="0" fontId="7" fillId="3" borderId="0" xfId="0" applyFont="1" applyFill="1" applyAlignment="1" applyProtection="1">
      <alignment horizontal="center"/>
      <protection hidden="1"/>
    </xf>
    <xf numFmtId="0" fontId="16" fillId="0" borderId="28" xfId="0" applyFont="1" applyBorder="1" applyAlignment="1">
      <alignment horizontal="left" vertical="top" wrapText="1"/>
    </xf>
    <xf numFmtId="0" fontId="16" fillId="0" borderId="51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 wrapText="1"/>
    </xf>
    <xf numFmtId="0" fontId="17" fillId="0" borderId="0" xfId="0" applyFont="1" applyAlignment="1" applyProtection="1">
      <alignment horizontal="left" vertical="top" wrapText="1"/>
      <protection hidden="1"/>
    </xf>
    <xf numFmtId="0" fontId="20" fillId="0" borderId="32" xfId="0" applyFont="1" applyBorder="1" applyAlignment="1">
      <alignment horizontal="right" vertical="top" wrapText="1"/>
    </xf>
    <xf numFmtId="0" fontId="20" fillId="0" borderId="38" xfId="0" applyFont="1" applyBorder="1" applyAlignment="1">
      <alignment horizontal="right" vertical="top" wrapText="1"/>
    </xf>
    <xf numFmtId="0" fontId="20" fillId="0" borderId="22" xfId="0" applyFont="1" applyBorder="1" applyAlignment="1">
      <alignment horizontal="right" vertical="top" wrapText="1"/>
    </xf>
    <xf numFmtId="0" fontId="16" fillId="0" borderId="52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20" fillId="0" borderId="31" xfId="0" applyFont="1" applyBorder="1" applyAlignment="1">
      <alignment horizontal="right" vertical="top" wrapText="1"/>
    </xf>
    <xf numFmtId="0" fontId="20" fillId="0" borderId="37" xfId="0" applyFont="1" applyBorder="1" applyAlignment="1">
      <alignment horizontal="right" vertical="top" wrapText="1"/>
    </xf>
    <xf numFmtId="0" fontId="20" fillId="0" borderId="4" xfId="0" applyFont="1" applyBorder="1" applyAlignment="1">
      <alignment horizontal="right" vertical="top" wrapText="1"/>
    </xf>
    <xf numFmtId="0" fontId="17" fillId="0" borderId="37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17" fillId="0" borderId="38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9" fillId="0" borderId="37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right" vertical="top" wrapText="1"/>
    </xf>
    <xf numFmtId="0" fontId="17" fillId="0" borderId="3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6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 wrapText="1"/>
      <protection hidden="1"/>
    </xf>
    <xf numFmtId="0" fontId="17" fillId="0" borderId="28" xfId="0" applyFont="1" applyBorder="1" applyAlignment="1">
      <alignment horizontal="left" vertical="top" wrapText="1"/>
    </xf>
    <xf numFmtId="0" fontId="17" fillId="0" borderId="51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 applyProtection="1">
      <alignment horizontal="center"/>
      <protection hidden="1"/>
    </xf>
    <xf numFmtId="0" fontId="16" fillId="0" borderId="47" xfId="0" applyFont="1" applyBorder="1" applyAlignment="1" applyProtection="1">
      <alignment horizontal="center" vertical="top"/>
      <protection locked="0"/>
    </xf>
    <xf numFmtId="0" fontId="17" fillId="0" borderId="0" xfId="0" applyFont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right" vertical="top" wrapText="1"/>
    </xf>
    <xf numFmtId="0" fontId="17" fillId="0" borderId="11" xfId="0" applyFont="1" applyBorder="1" applyAlignment="1">
      <alignment horizontal="right" vertical="top" wrapText="1"/>
    </xf>
    <xf numFmtId="0" fontId="17" fillId="0" borderId="12" xfId="0" applyFont="1" applyBorder="1" applyAlignment="1">
      <alignment horizontal="right" vertical="top" wrapText="1"/>
    </xf>
    <xf numFmtId="0" fontId="19" fillId="0" borderId="37" xfId="0" applyFont="1" applyBorder="1" applyAlignment="1">
      <alignment horizontal="left" vertical="top" wrapText="1"/>
    </xf>
    <xf numFmtId="0" fontId="16" fillId="0" borderId="49" xfId="0" applyFont="1" applyBorder="1" applyAlignment="1">
      <alignment horizontal="left" vertical="top" wrapText="1"/>
    </xf>
    <xf numFmtId="0" fontId="16" fillId="0" borderId="47" xfId="0" applyFont="1" applyBorder="1" applyAlignment="1">
      <alignment horizontal="left" vertical="top" wrapText="1"/>
    </xf>
    <xf numFmtId="0" fontId="16" fillId="0" borderId="53" xfId="0" applyFont="1" applyBorder="1" applyAlignment="1">
      <alignment horizontal="left" vertical="top" wrapText="1"/>
    </xf>
    <xf numFmtId="0" fontId="17" fillId="0" borderId="26" xfId="0" applyFont="1" applyBorder="1" applyAlignment="1">
      <alignment horizontal="left" vertical="top" wrapText="1"/>
    </xf>
    <xf numFmtId="0" fontId="19" fillId="0" borderId="31" xfId="0" applyFont="1" applyBorder="1" applyAlignment="1">
      <alignment horizontal="right" vertical="top"/>
    </xf>
    <xf numFmtId="0" fontId="19" fillId="0" borderId="37" xfId="0" applyFont="1" applyBorder="1" applyAlignment="1">
      <alignment horizontal="right" vertical="top"/>
    </xf>
    <xf numFmtId="0" fontId="19" fillId="0" borderId="26" xfId="0" applyFont="1" applyBorder="1" applyAlignment="1">
      <alignment horizontal="right" vertical="top"/>
    </xf>
    <xf numFmtId="0" fontId="19" fillId="0" borderId="26" xfId="0" applyFont="1" applyBorder="1" applyAlignment="1">
      <alignment horizontal="right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6" fillId="0" borderId="32" xfId="0" applyFont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32" xfId="0" applyFont="1" applyBorder="1" applyAlignment="1">
      <alignment horizontal="right" wrapText="1"/>
    </xf>
    <xf numFmtId="0" fontId="19" fillId="0" borderId="38" xfId="0" applyFont="1" applyBorder="1" applyAlignment="1">
      <alignment horizontal="right" wrapText="1"/>
    </xf>
    <xf numFmtId="0" fontId="19" fillId="0" borderId="22" xfId="0" applyFont="1" applyBorder="1" applyAlignment="1">
      <alignment horizontal="right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19" xfId="0" applyFont="1" applyBorder="1" applyAlignment="1">
      <alignment horizontal="left" wrapText="1"/>
    </xf>
    <xf numFmtId="0" fontId="16" fillId="0" borderId="39" xfId="0" applyFont="1" applyBorder="1" applyAlignment="1">
      <alignment horizontal="left" wrapText="1"/>
    </xf>
    <xf numFmtId="0" fontId="16" fillId="0" borderId="52" xfId="0" applyFont="1" applyBorder="1" applyAlignment="1">
      <alignment horizontal="left" wrapText="1"/>
    </xf>
    <xf numFmtId="0" fontId="16" fillId="0" borderId="21" xfId="0" applyFont="1" applyBorder="1" applyAlignment="1">
      <alignment horizontal="left" wrapText="1"/>
    </xf>
    <xf numFmtId="0" fontId="17" fillId="0" borderId="3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50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6" fillId="0" borderId="51" xfId="0" applyFont="1" applyBorder="1" applyAlignment="1">
      <alignment horizontal="left" wrapText="1"/>
    </xf>
    <xf numFmtId="0" fontId="16" fillId="0" borderId="27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0" borderId="54" xfId="0" applyFont="1" applyBorder="1" applyAlignment="1">
      <alignment horizontal="left" wrapText="1"/>
    </xf>
    <xf numFmtId="0" fontId="20" fillId="0" borderId="38" xfId="0" applyFont="1" applyBorder="1" applyAlignment="1">
      <alignment horizontal="left" wrapText="1"/>
    </xf>
    <xf numFmtId="0" fontId="20" fillId="0" borderId="22" xfId="0" applyFont="1" applyBorder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4" xfId="0" applyFont="1" applyBorder="1" applyAlignment="1">
      <alignment horizontal="center" textRotation="90"/>
    </xf>
    <xf numFmtId="0" fontId="17" fillId="0" borderId="2" xfId="0" applyFont="1" applyBorder="1" applyAlignment="1">
      <alignment horizontal="center" textRotation="90"/>
    </xf>
    <xf numFmtId="0" fontId="17" fillId="0" borderId="36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textRotation="90"/>
    </xf>
    <xf numFmtId="0" fontId="17" fillId="0" borderId="3" xfId="0" applyFont="1" applyBorder="1" applyAlignment="1">
      <alignment horizontal="center" textRotation="90"/>
    </xf>
    <xf numFmtId="0" fontId="16" fillId="0" borderId="0" xfId="0" applyFont="1" applyAlignment="1" applyProtection="1">
      <alignment horizontal="center"/>
      <protection hidden="1"/>
    </xf>
    <xf numFmtId="0" fontId="17" fillId="0" borderId="3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9" xfId="0" applyFont="1" applyBorder="1" applyAlignment="1">
      <alignment horizontal="left" wrapText="1"/>
    </xf>
    <xf numFmtId="0" fontId="19" fillId="0" borderId="31" xfId="0" applyFont="1" applyBorder="1" applyAlignment="1">
      <alignment horizontal="right" wrapText="1"/>
    </xf>
    <xf numFmtId="0" fontId="19" fillId="0" borderId="37" xfId="0" applyFont="1" applyBorder="1" applyAlignment="1">
      <alignment horizontal="right" wrapText="1"/>
    </xf>
    <xf numFmtId="0" fontId="19" fillId="0" borderId="4" xfId="0" applyFont="1" applyBorder="1" applyAlignment="1">
      <alignment horizontal="right" wrapText="1"/>
    </xf>
    <xf numFmtId="0" fontId="17" fillId="0" borderId="34" xfId="0" applyFont="1" applyBorder="1" applyAlignment="1" applyProtection="1">
      <alignment horizontal="center" textRotation="90" wrapText="1"/>
      <protection locked="0"/>
    </xf>
    <xf numFmtId="0" fontId="17" fillId="0" borderId="37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6" fillId="0" borderId="32" xfId="0" applyFont="1" applyBorder="1" applyAlignment="1">
      <alignment horizontal="left" wrapText="1"/>
    </xf>
    <xf numFmtId="0" fontId="16" fillId="0" borderId="38" xfId="0" applyFont="1" applyBorder="1" applyAlignment="1">
      <alignment horizontal="left" wrapText="1"/>
    </xf>
    <xf numFmtId="0" fontId="16" fillId="0" borderId="22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7" fillId="0" borderId="47" xfId="0" applyFont="1" applyBorder="1" applyAlignment="1">
      <alignment horizontal="right"/>
    </xf>
    <xf numFmtId="0" fontId="17" fillId="0" borderId="55" xfId="0" applyFont="1" applyBorder="1" applyAlignment="1">
      <alignment horizontal="center" wrapText="1"/>
    </xf>
    <xf numFmtId="0" fontId="17" fillId="0" borderId="52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7" fillId="0" borderId="14" xfId="0" applyFont="1" applyBorder="1" applyAlignment="1">
      <alignment horizontal="center" textRotation="90" wrapText="1"/>
    </xf>
    <xf numFmtId="0" fontId="17" fillId="0" borderId="2" xfId="0" applyFont="1" applyBorder="1" applyAlignment="1">
      <alignment horizontal="center" textRotation="90" wrapText="1"/>
    </xf>
    <xf numFmtId="0" fontId="17" fillId="0" borderId="15" xfId="0" applyFont="1" applyBorder="1" applyAlignment="1">
      <alignment horizontal="center" textRotation="90" wrapText="1"/>
    </xf>
    <xf numFmtId="0" fontId="17" fillId="0" borderId="3" xfId="0" applyFont="1" applyBorder="1" applyAlignment="1">
      <alignment horizontal="center" textRotation="90" wrapText="1"/>
    </xf>
    <xf numFmtId="0" fontId="17" fillId="0" borderId="19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2">
    <dxf>
      <fill>
        <patternFill>
          <bgColor indexed="22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5"/>
  <sheetViews>
    <sheetView workbookViewId="0">
      <selection activeCell="B14" sqref="B14"/>
    </sheetView>
  </sheetViews>
  <sheetFormatPr defaultColWidth="9.140625" defaultRowHeight="12.75" x14ac:dyDescent="0.2"/>
  <cols>
    <col min="1" max="1" width="14.85546875" style="4" bestFit="1" customWidth="1"/>
    <col min="2" max="2" width="56.42578125" style="4" customWidth="1"/>
    <col min="3" max="5" width="9.140625" style="4"/>
    <col min="6" max="6" width="9.7109375" style="4" customWidth="1"/>
    <col min="7" max="16384" width="9.140625" style="4"/>
  </cols>
  <sheetData>
    <row r="1" spans="1:6" x14ac:dyDescent="0.2">
      <c r="A1" s="235" t="s">
        <v>79</v>
      </c>
      <c r="B1" s="235"/>
      <c r="D1" s="236" t="s">
        <v>86</v>
      </c>
      <c r="E1" s="236"/>
    </row>
    <row r="2" spans="1:6" x14ac:dyDescent="0.2">
      <c r="A2" s="235"/>
      <c r="B2" s="235"/>
      <c r="D2" s="236"/>
      <c r="E2" s="236"/>
    </row>
    <row r="3" spans="1:6" x14ac:dyDescent="0.2">
      <c r="A3" s="12"/>
      <c r="B3" s="12"/>
      <c r="D3" s="12"/>
      <c r="E3" s="12"/>
    </row>
    <row r="4" spans="1:6" x14ac:dyDescent="0.2">
      <c r="A4" s="12"/>
      <c r="B4" s="12"/>
      <c r="D4" s="12"/>
      <c r="E4" s="12"/>
    </row>
    <row r="5" spans="1:6" x14ac:dyDescent="0.2">
      <c r="A5" s="13" t="s">
        <v>73</v>
      </c>
      <c r="B5" s="1" t="s">
        <v>330</v>
      </c>
      <c r="C5" s="8" t="str">
        <f>IF(B5&lt;&gt;0," ","!!!")</f>
        <v xml:space="preserve"> </v>
      </c>
      <c r="D5" s="233" t="s">
        <v>80</v>
      </c>
      <c r="E5" s="234"/>
    </row>
    <row r="6" spans="1:6" x14ac:dyDescent="0.2">
      <c r="A6" s="14" t="s">
        <v>74</v>
      </c>
      <c r="B6" s="2" t="s">
        <v>316</v>
      </c>
      <c r="C6" s="9"/>
      <c r="D6" s="233" t="s">
        <v>81</v>
      </c>
      <c r="E6" s="234"/>
    </row>
    <row r="7" spans="1:6" x14ac:dyDescent="0.2">
      <c r="A7" s="14" t="s">
        <v>75</v>
      </c>
      <c r="B7" s="2" t="s">
        <v>331</v>
      </c>
      <c r="C7" s="9"/>
      <c r="D7" s="233" t="s">
        <v>82</v>
      </c>
      <c r="E7" s="234"/>
    </row>
    <row r="8" spans="1:6" x14ac:dyDescent="0.2">
      <c r="A8" s="14" t="s">
        <v>76</v>
      </c>
      <c r="B8" s="2"/>
      <c r="C8" s="9"/>
      <c r="D8" s="233" t="s">
        <v>83</v>
      </c>
      <c r="E8" s="234"/>
    </row>
    <row r="9" spans="1:6" x14ac:dyDescent="0.2">
      <c r="A9" s="14" t="s">
        <v>92</v>
      </c>
      <c r="B9" s="2" t="s">
        <v>332</v>
      </c>
      <c r="C9" s="8" t="str">
        <f>IF(B9&lt;&gt;0," ","!!!")</f>
        <v xml:space="preserve"> </v>
      </c>
      <c r="D9" s="233" t="s">
        <v>85</v>
      </c>
      <c r="E9" s="234"/>
    </row>
    <row r="10" spans="1:6" x14ac:dyDescent="0.2">
      <c r="A10" s="14" t="s">
        <v>93</v>
      </c>
      <c r="B10" s="2" t="s">
        <v>333</v>
      </c>
      <c r="C10" s="8" t="str">
        <f>IF(B10&lt;&gt;0," ","!!!")</f>
        <v xml:space="preserve"> </v>
      </c>
      <c r="D10" s="12"/>
      <c r="E10" s="12"/>
    </row>
    <row r="11" spans="1:6" x14ac:dyDescent="0.2">
      <c r="A11" s="14" t="s">
        <v>77</v>
      </c>
      <c r="B11" s="3">
        <v>44927</v>
      </c>
      <c r="C11" s="8" t="str">
        <f>IF(B11&lt;&gt;0," ","!!!")</f>
        <v xml:space="preserve"> </v>
      </c>
    </row>
    <row r="12" spans="1:6" x14ac:dyDescent="0.2">
      <c r="A12" s="14" t="s">
        <v>78</v>
      </c>
      <c r="B12" s="3">
        <v>45291</v>
      </c>
      <c r="C12" s="8" t="str">
        <f>IF(B12&lt;&gt;0," ","!!!")</f>
        <v xml:space="preserve"> </v>
      </c>
      <c r="D12" s="10" t="s">
        <v>303</v>
      </c>
      <c r="E12" s="11" t="str">
        <f>"- полето е задължително"</f>
        <v>- полето е задължително</v>
      </c>
      <c r="F12" s="6"/>
    </row>
    <row r="13" spans="1:6" x14ac:dyDescent="0.2">
      <c r="A13" s="14" t="s">
        <v>89</v>
      </c>
      <c r="B13" s="3">
        <v>45398</v>
      </c>
      <c r="C13" s="8" t="str">
        <f>IF(B13&lt;&gt;0," ","!!!")</f>
        <v xml:space="preserve"> </v>
      </c>
    </row>
    <row r="14" spans="1:6" x14ac:dyDescent="0.2">
      <c r="B14" s="7" t="str">
        <f>IF(B13&lt;B12,"!!!Датата на съставяне е ПРЕДИ края на отчетния период!!!"," ")</f>
        <v xml:space="preserve"> </v>
      </c>
    </row>
    <row r="31" spans="2:2" ht="25.5" customHeight="1" x14ac:dyDescent="0.2"/>
    <row r="32" spans="2:2" ht="25.5" customHeight="1" x14ac:dyDescent="0.2">
      <c r="B32" s="5"/>
    </row>
    <row r="35" ht="25.5" customHeight="1" x14ac:dyDescent="0.2"/>
  </sheetData>
  <sheetProtection password="C72D" sheet="1" objects="1" scenarios="1"/>
  <mergeCells count="7">
    <mergeCell ref="D7:E7"/>
    <mergeCell ref="D8:E8"/>
    <mergeCell ref="D9:E9"/>
    <mergeCell ref="A1:B2"/>
    <mergeCell ref="D1:E2"/>
    <mergeCell ref="D5:E5"/>
    <mergeCell ref="D6:E6"/>
  </mergeCells>
  <phoneticPr fontId="4" type="noConversion"/>
  <conditionalFormatting sqref="B14">
    <cfRule type="cellIs" dxfId="1" priority="1" stopIfTrue="1" operator="equal">
      <formula>"!!!Датата на съставяне е ПРЕДИ края на отчетния период!!!"</formula>
    </cfRule>
    <cfRule type="cellIs" dxfId="0" priority="2" stopIfTrue="1" operator="equal">
      <formula>" "</formula>
    </cfRule>
  </conditionalFormatting>
  <dataValidations count="2">
    <dataValidation type="date" allowBlank="1" showInputMessage="1" showErrorMessage="1" sqref="B11 B13" xr:uid="{00000000-0002-0000-0000-000000000000}">
      <formula1>39448</formula1>
      <formula2>401768</formula2>
    </dataValidation>
    <dataValidation type="date" operator="greaterThan" allowBlank="1" showInputMessage="1" showErrorMessage="1" sqref="B12" xr:uid="{00000000-0002-0000-0000-000001000000}">
      <formula1>B11</formula1>
    </dataValidation>
  </dataValidations>
  <hyperlinks>
    <hyperlink ref="D5:E5" location="Баланс!A1" display="Баланс" xr:uid="{00000000-0004-0000-0000-000000000000}"/>
    <hyperlink ref="D6:E6" location="ОПР!A1" display="ОПР" xr:uid="{00000000-0004-0000-0000-000001000000}"/>
    <hyperlink ref="D7:E7" location="ОПП!A1" display="ОПП" xr:uid="{00000000-0004-0000-0000-000002000000}"/>
    <hyperlink ref="D8:E8" location="ОСК!A1" display="ОСК" xr:uid="{00000000-0004-0000-0000-000003000000}"/>
    <hyperlink ref="D9:E9" location="'Справка за ДА'!A1" display="Справка за ДА" xr:uid="{00000000-0004-0000-0000-000004000000}"/>
  </hyperlink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93"/>
  <sheetViews>
    <sheetView topLeftCell="A61" workbookViewId="0">
      <selection activeCell="R41" sqref="R41"/>
    </sheetView>
  </sheetViews>
  <sheetFormatPr defaultColWidth="9.140625" defaultRowHeight="15" x14ac:dyDescent="0.25"/>
  <cols>
    <col min="1" max="1" width="2.5703125" style="82" bestFit="1" customWidth="1"/>
    <col min="2" max="2" width="3.140625" style="82" customWidth="1"/>
    <col min="3" max="3" width="2.28515625" style="83" bestFit="1" customWidth="1"/>
    <col min="4" max="4" width="33.140625" style="16" customWidth="1"/>
    <col min="5" max="6" width="9.85546875" style="16" customWidth="1"/>
    <col min="7" max="7" width="2.85546875" style="117" bestFit="1" customWidth="1"/>
    <col min="8" max="8" width="3.140625" style="118" customWidth="1"/>
    <col min="9" max="9" width="2.28515625" style="119" customWidth="1"/>
    <col min="10" max="10" width="33.140625" style="16" customWidth="1"/>
    <col min="11" max="12" width="9.85546875" style="16" customWidth="1"/>
    <col min="13" max="13" width="9.140625" style="16"/>
    <col min="14" max="14" width="9.42578125" style="16" bestFit="1" customWidth="1"/>
    <col min="15" max="16384" width="9.140625" style="16"/>
  </cols>
  <sheetData>
    <row r="1" spans="1:14" x14ac:dyDescent="0.25">
      <c r="A1" s="272" t="s">
        <v>306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4" ht="12.75" customHeight="1" x14ac:dyDescent="0.25">
      <c r="A2" s="273" t="s">
        <v>307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N2" s="17" t="s">
        <v>81</v>
      </c>
    </row>
    <row r="3" spans="1:14" x14ac:dyDescent="0.25">
      <c r="A3" s="274" t="s">
        <v>16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N3" s="17" t="s">
        <v>82</v>
      </c>
    </row>
    <row r="4" spans="1:14" x14ac:dyDescent="0.25">
      <c r="A4" s="275" t="s">
        <v>17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N4" s="17" t="s">
        <v>83</v>
      </c>
    </row>
    <row r="5" spans="1:14" x14ac:dyDescent="0.25">
      <c r="A5" s="276" t="s">
        <v>18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N5" s="17" t="s">
        <v>85</v>
      </c>
    </row>
    <row r="6" spans="1:14" x14ac:dyDescent="0.25">
      <c r="A6" s="267"/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4" ht="12.75" customHeight="1" x14ac:dyDescent="0.25">
      <c r="A7" s="268" t="str">
        <f>CONCATENATE("на  ",'Фирмени данни'!$B$5)</f>
        <v>на  ПРОНО ЕООД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</row>
    <row r="8" spans="1:14" x14ac:dyDescent="0.25">
      <c r="A8" s="268" t="str">
        <f>CONCATENATE("към  ",TEXT('Фирмени данни'!$B$12,"dd.mm.yyyy"))</f>
        <v>към  31.12.2023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</row>
    <row r="9" spans="1:14" ht="15.75" thickBot="1" x14ac:dyDescent="0.3">
      <c r="A9" s="278"/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</row>
    <row r="10" spans="1:14" ht="15.75" thickBot="1" x14ac:dyDescent="0.3">
      <c r="A10" s="269" t="s">
        <v>19</v>
      </c>
      <c r="B10" s="270"/>
      <c r="C10" s="270"/>
      <c r="D10" s="270"/>
      <c r="E10" s="270"/>
      <c r="F10" s="271"/>
      <c r="G10" s="283" t="s">
        <v>20</v>
      </c>
      <c r="H10" s="284"/>
      <c r="I10" s="284"/>
      <c r="J10" s="284"/>
      <c r="K10" s="284"/>
      <c r="L10" s="285"/>
    </row>
    <row r="11" spans="1:14" x14ac:dyDescent="0.25">
      <c r="A11" s="258" t="s">
        <v>21</v>
      </c>
      <c r="B11" s="259"/>
      <c r="C11" s="259"/>
      <c r="D11" s="260"/>
      <c r="E11" s="279" t="s">
        <v>22</v>
      </c>
      <c r="F11" s="280"/>
      <c r="G11" s="258" t="s">
        <v>21</v>
      </c>
      <c r="H11" s="259"/>
      <c r="I11" s="259"/>
      <c r="J11" s="260"/>
      <c r="K11" s="281" t="s">
        <v>22</v>
      </c>
      <c r="L11" s="282"/>
    </row>
    <row r="12" spans="1:14" ht="30.75" thickBot="1" x14ac:dyDescent="0.3">
      <c r="A12" s="261"/>
      <c r="B12" s="262"/>
      <c r="C12" s="262"/>
      <c r="D12" s="263"/>
      <c r="E12" s="20" t="s">
        <v>87</v>
      </c>
      <c r="F12" s="21" t="s">
        <v>88</v>
      </c>
      <c r="G12" s="261"/>
      <c r="H12" s="262"/>
      <c r="I12" s="262"/>
      <c r="J12" s="263"/>
      <c r="K12" s="20" t="s">
        <v>87</v>
      </c>
      <c r="L12" s="21" t="s">
        <v>88</v>
      </c>
    </row>
    <row r="13" spans="1:14" ht="15.75" thickBot="1" x14ac:dyDescent="0.3">
      <c r="A13" s="264" t="s">
        <v>23</v>
      </c>
      <c r="B13" s="265"/>
      <c r="C13" s="265"/>
      <c r="D13" s="266"/>
      <c r="E13" s="22">
        <v>1</v>
      </c>
      <c r="F13" s="19">
        <v>2</v>
      </c>
      <c r="G13" s="264" t="s">
        <v>23</v>
      </c>
      <c r="H13" s="265"/>
      <c r="I13" s="265"/>
      <c r="J13" s="266"/>
      <c r="K13" s="22">
        <v>1</v>
      </c>
      <c r="L13" s="19">
        <v>2</v>
      </c>
    </row>
    <row r="14" spans="1:14" ht="15.75" thickBot="1" x14ac:dyDescent="0.3">
      <c r="A14" s="23" t="s">
        <v>146</v>
      </c>
      <c r="B14" s="238" t="s">
        <v>296</v>
      </c>
      <c r="C14" s="238"/>
      <c r="D14" s="238"/>
      <c r="E14" s="24"/>
      <c r="F14" s="25"/>
      <c r="G14" s="26" t="s">
        <v>146</v>
      </c>
      <c r="H14" s="244" t="s">
        <v>160</v>
      </c>
      <c r="I14" s="244"/>
      <c r="J14" s="245"/>
      <c r="K14" s="27"/>
      <c r="L14" s="28"/>
    </row>
    <row r="15" spans="1:14" x14ac:dyDescent="0.25">
      <c r="A15" s="26" t="s">
        <v>147</v>
      </c>
      <c r="B15" s="244" t="s">
        <v>102</v>
      </c>
      <c r="C15" s="244"/>
      <c r="D15" s="245"/>
      <c r="E15" s="29"/>
      <c r="F15" s="30"/>
      <c r="G15" s="31"/>
      <c r="H15" s="32" t="s">
        <v>148</v>
      </c>
      <c r="I15" s="249" t="s">
        <v>33</v>
      </c>
      <c r="J15" s="255"/>
      <c r="K15" s="33">
        <v>517</v>
      </c>
      <c r="L15" s="34">
        <v>517</v>
      </c>
    </row>
    <row r="16" spans="1:14" x14ac:dyDescent="0.25">
      <c r="A16" s="35"/>
      <c r="B16" s="32" t="s">
        <v>148</v>
      </c>
      <c r="C16" s="249" t="s">
        <v>103</v>
      </c>
      <c r="D16" s="255"/>
      <c r="E16" s="36"/>
      <c r="F16" s="37"/>
      <c r="G16" s="38"/>
      <c r="H16" s="32" t="s">
        <v>149</v>
      </c>
      <c r="I16" s="249" t="s">
        <v>34</v>
      </c>
      <c r="J16" s="255"/>
      <c r="K16" s="33"/>
      <c r="L16" s="34"/>
    </row>
    <row r="17" spans="1:12" ht="12.75" customHeight="1" x14ac:dyDescent="0.25">
      <c r="A17" s="35"/>
      <c r="B17" s="32"/>
      <c r="C17" s="39">
        <v>1</v>
      </c>
      <c r="D17" s="40" t="s">
        <v>104</v>
      </c>
      <c r="E17" s="33"/>
      <c r="F17" s="34"/>
      <c r="G17" s="41"/>
      <c r="H17" s="32" t="s">
        <v>150</v>
      </c>
      <c r="I17" s="249" t="s">
        <v>72</v>
      </c>
      <c r="J17" s="255"/>
      <c r="K17" s="33"/>
      <c r="L17" s="34"/>
    </row>
    <row r="18" spans="1:12" ht="38.25" customHeight="1" x14ac:dyDescent="0.25">
      <c r="A18" s="35"/>
      <c r="B18" s="32"/>
      <c r="C18" s="39">
        <v>2</v>
      </c>
      <c r="D18" s="40" t="s">
        <v>105</v>
      </c>
      <c r="E18" s="33"/>
      <c r="F18" s="34"/>
      <c r="G18" s="41"/>
      <c r="H18" s="32" t="s">
        <v>151</v>
      </c>
      <c r="I18" s="249" t="s">
        <v>156</v>
      </c>
      <c r="J18" s="250"/>
      <c r="K18" s="36"/>
      <c r="L18" s="37"/>
    </row>
    <row r="19" spans="1:12" x14ac:dyDescent="0.25">
      <c r="A19" s="35"/>
      <c r="B19" s="32"/>
      <c r="C19" s="39">
        <v>3</v>
      </c>
      <c r="D19" s="40" t="s">
        <v>106</v>
      </c>
      <c r="E19" s="33"/>
      <c r="F19" s="34"/>
      <c r="G19" s="41"/>
      <c r="H19" s="43"/>
      <c r="I19" s="39">
        <v>1</v>
      </c>
      <c r="J19" s="40" t="s">
        <v>157</v>
      </c>
      <c r="K19" s="33">
        <v>37</v>
      </c>
      <c r="L19" s="34">
        <v>37</v>
      </c>
    </row>
    <row r="20" spans="1:12" ht="45" x14ac:dyDescent="0.25">
      <c r="A20" s="35"/>
      <c r="B20" s="32"/>
      <c r="C20" s="39">
        <v>4</v>
      </c>
      <c r="D20" s="40" t="s">
        <v>107</v>
      </c>
      <c r="E20" s="33"/>
      <c r="F20" s="34"/>
      <c r="G20" s="41"/>
      <c r="H20" s="43"/>
      <c r="I20" s="39">
        <v>2</v>
      </c>
      <c r="J20" s="40" t="s">
        <v>158</v>
      </c>
      <c r="K20" s="33"/>
      <c r="L20" s="34"/>
    </row>
    <row r="21" spans="1:12" ht="12.75" customHeight="1" x14ac:dyDescent="0.25">
      <c r="A21" s="44"/>
      <c r="B21" s="256" t="s">
        <v>317</v>
      </c>
      <c r="C21" s="256"/>
      <c r="D21" s="257"/>
      <c r="E21" s="45">
        <f>SUM(E17:E20)</f>
        <v>0</v>
      </c>
      <c r="F21" s="46">
        <f>SUM(F17:F20)</f>
        <v>0</v>
      </c>
      <c r="G21" s="47"/>
      <c r="H21" s="48"/>
      <c r="I21" s="39">
        <v>3</v>
      </c>
      <c r="J21" s="40" t="s">
        <v>159</v>
      </c>
      <c r="K21" s="33"/>
      <c r="L21" s="34"/>
    </row>
    <row r="22" spans="1:12" x14ac:dyDescent="0.25">
      <c r="A22" s="35"/>
      <c r="B22" s="32" t="s">
        <v>149</v>
      </c>
      <c r="C22" s="249" t="s">
        <v>108</v>
      </c>
      <c r="D22" s="255"/>
      <c r="E22" s="36"/>
      <c r="F22" s="37"/>
      <c r="G22" s="38"/>
      <c r="H22" s="49"/>
      <c r="I22" s="39">
        <v>4</v>
      </c>
      <c r="J22" s="40" t="s">
        <v>41</v>
      </c>
      <c r="K22" s="33"/>
      <c r="L22" s="34"/>
    </row>
    <row r="23" spans="1:12" x14ac:dyDescent="0.25">
      <c r="A23" s="35"/>
      <c r="B23" s="32"/>
      <c r="C23" s="39">
        <v>1</v>
      </c>
      <c r="D23" s="40" t="s">
        <v>109</v>
      </c>
      <c r="E23" s="36">
        <f>E24+E25</f>
        <v>74</v>
      </c>
      <c r="F23" s="37">
        <f>F24+F25</f>
        <v>95</v>
      </c>
      <c r="G23" s="38"/>
      <c r="H23" s="256" t="s">
        <v>318</v>
      </c>
      <c r="I23" s="256"/>
      <c r="J23" s="257"/>
      <c r="K23" s="50">
        <f>SUM(K19,K20,K21,K22)</f>
        <v>37</v>
      </c>
      <c r="L23" s="51">
        <f>SUM(L19,L20,L21,L22)</f>
        <v>37</v>
      </c>
    </row>
    <row r="24" spans="1:12" ht="25.5" customHeight="1" x14ac:dyDescent="0.25">
      <c r="A24" s="35"/>
      <c r="B24" s="32"/>
      <c r="C24" s="39"/>
      <c r="D24" s="42" t="s">
        <v>110</v>
      </c>
      <c r="E24" s="33"/>
      <c r="F24" s="34"/>
      <c r="G24" s="41"/>
      <c r="H24" s="32" t="s">
        <v>154</v>
      </c>
      <c r="I24" s="249" t="s">
        <v>164</v>
      </c>
      <c r="J24" s="255"/>
      <c r="K24" s="52">
        <f>K25+K26</f>
        <v>-426</v>
      </c>
      <c r="L24" s="53">
        <f>L25+L26</f>
        <v>-350</v>
      </c>
    </row>
    <row r="25" spans="1:12" x14ac:dyDescent="0.25">
      <c r="A25" s="35"/>
      <c r="B25" s="32"/>
      <c r="C25" s="39"/>
      <c r="D25" s="40" t="s">
        <v>111</v>
      </c>
      <c r="E25" s="33">
        <v>74</v>
      </c>
      <c r="F25" s="34">
        <v>95</v>
      </c>
      <c r="G25" s="41"/>
      <c r="H25" s="43"/>
      <c r="I25" s="39"/>
      <c r="J25" s="40" t="s">
        <v>161</v>
      </c>
      <c r="K25" s="54"/>
      <c r="L25" s="55"/>
    </row>
    <row r="26" spans="1:12" ht="30" x14ac:dyDescent="0.25">
      <c r="A26" s="35"/>
      <c r="B26" s="32"/>
      <c r="C26" s="39">
        <v>2</v>
      </c>
      <c r="D26" s="40" t="s">
        <v>112</v>
      </c>
      <c r="E26" s="33">
        <v>5</v>
      </c>
      <c r="F26" s="34">
        <v>10</v>
      </c>
      <c r="G26" s="41"/>
      <c r="H26" s="43"/>
      <c r="I26" s="39"/>
      <c r="J26" s="40" t="s">
        <v>162</v>
      </c>
      <c r="K26" s="54">
        <v>-426</v>
      </c>
      <c r="L26" s="55">
        <v>-350</v>
      </c>
    </row>
    <row r="27" spans="1:12" x14ac:dyDescent="0.25">
      <c r="A27" s="35"/>
      <c r="B27" s="32"/>
      <c r="C27" s="39">
        <v>3</v>
      </c>
      <c r="D27" s="40" t="s">
        <v>113</v>
      </c>
      <c r="E27" s="33">
        <v>3</v>
      </c>
      <c r="F27" s="34">
        <v>4</v>
      </c>
      <c r="G27" s="41"/>
      <c r="H27" s="256" t="s">
        <v>319</v>
      </c>
      <c r="I27" s="256"/>
      <c r="J27" s="257"/>
      <c r="K27" s="50">
        <f>K24</f>
        <v>-426</v>
      </c>
      <c r="L27" s="51">
        <f>L24</f>
        <v>-350</v>
      </c>
    </row>
    <row r="28" spans="1:12" ht="25.5" customHeight="1" x14ac:dyDescent="0.25">
      <c r="A28" s="35"/>
      <c r="B28" s="32"/>
      <c r="C28" s="39">
        <v>4</v>
      </c>
      <c r="D28" s="40" t="s">
        <v>114</v>
      </c>
      <c r="E28" s="33"/>
      <c r="F28" s="34"/>
      <c r="G28" s="41"/>
      <c r="H28" s="32" t="s">
        <v>155</v>
      </c>
      <c r="I28" s="249" t="s">
        <v>163</v>
      </c>
      <c r="J28" s="255"/>
      <c r="K28" s="54">
        <v>-280</v>
      </c>
      <c r="L28" s="55">
        <v>-76</v>
      </c>
    </row>
    <row r="29" spans="1:12" ht="13.5" customHeight="1" thickBot="1" x14ac:dyDescent="0.3">
      <c r="A29" s="44"/>
      <c r="B29" s="256" t="s">
        <v>320</v>
      </c>
      <c r="C29" s="256"/>
      <c r="D29" s="257"/>
      <c r="E29" s="45">
        <f>SUM(E23,E26,E27,E28)</f>
        <v>82</v>
      </c>
      <c r="F29" s="46">
        <f>SUM(F23,F26,F27,F28)</f>
        <v>109</v>
      </c>
      <c r="G29" s="241" t="s">
        <v>24</v>
      </c>
      <c r="H29" s="242"/>
      <c r="I29" s="242"/>
      <c r="J29" s="243"/>
      <c r="K29" s="56">
        <f>SUM(K15,K16,K17,K23,K27,K28)</f>
        <v>-152</v>
      </c>
      <c r="L29" s="57">
        <f>SUM(L15,L16,L17,L23,L27,L28)</f>
        <v>128</v>
      </c>
    </row>
    <row r="30" spans="1:12" x14ac:dyDescent="0.25">
      <c r="A30" s="35"/>
      <c r="B30" s="32" t="s">
        <v>150</v>
      </c>
      <c r="C30" s="249" t="s">
        <v>115</v>
      </c>
      <c r="D30" s="255"/>
      <c r="E30" s="36"/>
      <c r="F30" s="37"/>
      <c r="G30" s="26" t="s">
        <v>147</v>
      </c>
      <c r="H30" s="244" t="s">
        <v>169</v>
      </c>
      <c r="I30" s="244"/>
      <c r="J30" s="245"/>
      <c r="K30" s="27"/>
      <c r="L30" s="28"/>
    </row>
    <row r="31" spans="1:12" ht="25.5" customHeight="1" x14ac:dyDescent="0.25">
      <c r="A31" s="35"/>
      <c r="B31" s="32"/>
      <c r="C31" s="39">
        <v>1</v>
      </c>
      <c r="D31" s="40" t="s">
        <v>116</v>
      </c>
      <c r="E31" s="33"/>
      <c r="F31" s="34"/>
      <c r="G31" s="41"/>
      <c r="H31" s="43"/>
      <c r="I31" s="39">
        <v>1</v>
      </c>
      <c r="J31" s="40" t="s">
        <v>165</v>
      </c>
      <c r="K31" s="54"/>
      <c r="L31" s="55"/>
    </row>
    <row r="32" spans="1:12" ht="25.5" customHeight="1" x14ac:dyDescent="0.25">
      <c r="A32" s="35"/>
      <c r="B32" s="58"/>
      <c r="C32" s="39">
        <v>2</v>
      </c>
      <c r="D32" s="40" t="s">
        <v>117</v>
      </c>
      <c r="E32" s="33"/>
      <c r="F32" s="34"/>
      <c r="G32" s="41"/>
      <c r="H32" s="43"/>
      <c r="I32" s="39">
        <v>2</v>
      </c>
      <c r="J32" s="40" t="s">
        <v>166</v>
      </c>
      <c r="K32" s="54"/>
      <c r="L32" s="55"/>
    </row>
    <row r="33" spans="1:12" ht="30" x14ac:dyDescent="0.25">
      <c r="A33" s="35"/>
      <c r="B33" s="32"/>
      <c r="C33" s="39">
        <v>3</v>
      </c>
      <c r="D33" s="40" t="s">
        <v>118</v>
      </c>
      <c r="E33" s="33"/>
      <c r="F33" s="34"/>
      <c r="G33" s="41"/>
      <c r="H33" s="43"/>
      <c r="I33" s="39"/>
      <c r="J33" s="40" t="s">
        <v>167</v>
      </c>
      <c r="K33" s="54"/>
      <c r="L33" s="55"/>
    </row>
    <row r="34" spans="1:12" ht="30" x14ac:dyDescent="0.25">
      <c r="A34" s="35"/>
      <c r="B34" s="32"/>
      <c r="C34" s="39">
        <v>4</v>
      </c>
      <c r="D34" s="40" t="s">
        <v>119</v>
      </c>
      <c r="E34" s="33"/>
      <c r="F34" s="34"/>
      <c r="G34" s="41"/>
      <c r="H34" s="43"/>
      <c r="I34" s="39">
        <v>3</v>
      </c>
      <c r="J34" s="40" t="s">
        <v>168</v>
      </c>
      <c r="K34" s="54"/>
      <c r="L34" s="55"/>
    </row>
    <row r="35" spans="1:12" ht="15.75" thickBot="1" x14ac:dyDescent="0.3">
      <c r="A35" s="35"/>
      <c r="B35" s="32"/>
      <c r="C35" s="39">
        <v>5</v>
      </c>
      <c r="D35" s="40" t="s">
        <v>120</v>
      </c>
      <c r="E35" s="33"/>
      <c r="F35" s="34"/>
      <c r="G35" s="241" t="s">
        <v>25</v>
      </c>
      <c r="H35" s="242"/>
      <c r="I35" s="242"/>
      <c r="J35" s="243"/>
      <c r="K35" s="56">
        <f>SUM(K31,K32,K34)</f>
        <v>0</v>
      </c>
      <c r="L35" s="57">
        <f>SUM(L31,L32,L34)</f>
        <v>0</v>
      </c>
    </row>
    <row r="36" spans="1:12" x14ac:dyDescent="0.25">
      <c r="A36" s="35"/>
      <c r="B36" s="32"/>
      <c r="C36" s="39">
        <v>6</v>
      </c>
      <c r="D36" s="40" t="s">
        <v>121</v>
      </c>
      <c r="E36" s="33"/>
      <c r="F36" s="34"/>
      <c r="G36" s="26" t="s">
        <v>152</v>
      </c>
      <c r="H36" s="244" t="s">
        <v>170</v>
      </c>
      <c r="I36" s="244"/>
      <c r="J36" s="245"/>
      <c r="K36" s="27"/>
      <c r="L36" s="28"/>
    </row>
    <row r="37" spans="1:12" ht="45" x14ac:dyDescent="0.25">
      <c r="A37" s="35"/>
      <c r="B37" s="32"/>
      <c r="C37" s="39">
        <v>7</v>
      </c>
      <c r="D37" s="40" t="s">
        <v>122</v>
      </c>
      <c r="E37" s="33"/>
      <c r="F37" s="34"/>
      <c r="G37" s="41"/>
      <c r="H37" s="43"/>
      <c r="I37" s="39">
        <v>1</v>
      </c>
      <c r="J37" s="40" t="s">
        <v>171</v>
      </c>
      <c r="K37" s="52">
        <f>K38+K39</f>
        <v>0</v>
      </c>
      <c r="L37" s="53">
        <f>L38+L39</f>
        <v>0</v>
      </c>
    </row>
    <row r="38" spans="1:12" x14ac:dyDescent="0.25">
      <c r="A38" s="35"/>
      <c r="B38" s="32"/>
      <c r="C38" s="39"/>
      <c r="D38" s="59" t="s">
        <v>27</v>
      </c>
      <c r="E38" s="60" t="s">
        <v>26</v>
      </c>
      <c r="F38" s="61" t="s">
        <v>26</v>
      </c>
      <c r="G38" s="62"/>
      <c r="H38" s="49"/>
      <c r="I38" s="39"/>
      <c r="J38" s="40" t="s">
        <v>172</v>
      </c>
      <c r="K38" s="54"/>
      <c r="L38" s="55"/>
    </row>
    <row r="39" spans="1:12" x14ac:dyDescent="0.25">
      <c r="A39" s="35"/>
      <c r="B39" s="256" t="s">
        <v>321</v>
      </c>
      <c r="C39" s="256"/>
      <c r="D39" s="257"/>
      <c r="E39" s="45">
        <f>SUM(E31,E32,E33,E34,E35,E36,E37)</f>
        <v>0</v>
      </c>
      <c r="F39" s="46">
        <f>SUM(F31,F32,F33,F34,F35,F36,F37)</f>
        <v>0</v>
      </c>
      <c r="G39" s="47"/>
      <c r="H39" s="48"/>
      <c r="I39" s="39"/>
      <c r="J39" s="40" t="s">
        <v>173</v>
      </c>
      <c r="K39" s="54"/>
      <c r="L39" s="55"/>
    </row>
    <row r="40" spans="1:12" ht="30" x14ac:dyDescent="0.25">
      <c r="A40" s="35"/>
      <c r="B40" s="32" t="s">
        <v>151</v>
      </c>
      <c r="C40" s="249" t="s">
        <v>123</v>
      </c>
      <c r="D40" s="255"/>
      <c r="E40" s="33"/>
      <c r="F40" s="34"/>
      <c r="G40" s="41"/>
      <c r="H40" s="43"/>
      <c r="I40" s="39">
        <v>2</v>
      </c>
      <c r="J40" s="40" t="s">
        <v>174</v>
      </c>
      <c r="K40" s="52">
        <f>K41+K42</f>
        <v>0</v>
      </c>
      <c r="L40" s="53">
        <f>L41+L42</f>
        <v>0</v>
      </c>
    </row>
    <row r="41" spans="1:12" ht="15.75" thickBot="1" x14ac:dyDescent="0.3">
      <c r="A41" s="241" t="s">
        <v>25</v>
      </c>
      <c r="B41" s="242"/>
      <c r="C41" s="242"/>
      <c r="D41" s="243"/>
      <c r="E41" s="63">
        <f>SUM(E21,E29,E39,E40)</f>
        <v>82</v>
      </c>
      <c r="F41" s="64">
        <f>SUM(F21,F29,F39,F40)</f>
        <v>109</v>
      </c>
      <c r="G41" s="47"/>
      <c r="H41" s="48"/>
      <c r="I41" s="39"/>
      <c r="J41" s="40" t="s">
        <v>172</v>
      </c>
      <c r="K41" s="54"/>
      <c r="L41" s="55"/>
    </row>
    <row r="42" spans="1:12" x14ac:dyDescent="0.25">
      <c r="A42" s="26" t="s">
        <v>152</v>
      </c>
      <c r="B42" s="244" t="s">
        <v>124</v>
      </c>
      <c r="C42" s="244"/>
      <c r="D42" s="245"/>
      <c r="E42" s="65"/>
      <c r="F42" s="66"/>
      <c r="G42" s="38"/>
      <c r="H42" s="49"/>
      <c r="I42" s="39"/>
      <c r="J42" s="40" t="s">
        <v>173</v>
      </c>
      <c r="K42" s="54"/>
      <c r="L42" s="55"/>
    </row>
    <row r="43" spans="1:12" ht="12.75" customHeight="1" x14ac:dyDescent="0.25">
      <c r="A43" s="35"/>
      <c r="B43" s="32" t="s">
        <v>148</v>
      </c>
      <c r="C43" s="249" t="s">
        <v>125</v>
      </c>
      <c r="D43" s="255"/>
      <c r="E43" s="33"/>
      <c r="F43" s="34"/>
      <c r="G43" s="41"/>
      <c r="H43" s="43"/>
      <c r="I43" s="39">
        <v>3</v>
      </c>
      <c r="J43" s="40" t="s">
        <v>175</v>
      </c>
      <c r="K43" s="52">
        <f>K44+K45</f>
        <v>0</v>
      </c>
      <c r="L43" s="53">
        <f>L44+L45</f>
        <v>0</v>
      </c>
    </row>
    <row r="44" spans="1:12" x14ac:dyDescent="0.25">
      <c r="A44" s="35"/>
      <c r="B44" s="32"/>
      <c r="C44" s="39">
        <v>1</v>
      </c>
      <c r="D44" s="40" t="s">
        <v>126</v>
      </c>
      <c r="E44" s="33"/>
      <c r="F44" s="34"/>
      <c r="G44" s="41"/>
      <c r="H44" s="43"/>
      <c r="I44" s="39"/>
      <c r="J44" s="40" t="s">
        <v>172</v>
      </c>
      <c r="K44" s="54"/>
      <c r="L44" s="55"/>
    </row>
    <row r="45" spans="1:12" x14ac:dyDescent="0.25">
      <c r="A45" s="35"/>
      <c r="B45" s="32"/>
      <c r="C45" s="39">
        <v>2</v>
      </c>
      <c r="D45" s="40" t="s">
        <v>127</v>
      </c>
      <c r="E45" s="33">
        <v>472</v>
      </c>
      <c r="F45" s="34">
        <v>1011</v>
      </c>
      <c r="G45" s="41"/>
      <c r="H45" s="43"/>
      <c r="I45" s="39"/>
      <c r="J45" s="40" t="s">
        <v>173</v>
      </c>
      <c r="K45" s="54"/>
      <c r="L45" s="55"/>
    </row>
    <row r="46" spans="1:12" x14ac:dyDescent="0.25">
      <c r="A46" s="35"/>
      <c r="B46" s="32"/>
      <c r="C46" s="39">
        <v>3</v>
      </c>
      <c r="D46" s="40" t="s">
        <v>128</v>
      </c>
      <c r="E46" s="36">
        <f>E47+E48</f>
        <v>0</v>
      </c>
      <c r="F46" s="37">
        <f>F47+F48</f>
        <v>0</v>
      </c>
      <c r="G46" s="38"/>
      <c r="H46" s="49"/>
      <c r="I46" s="39">
        <v>4</v>
      </c>
      <c r="J46" s="40" t="s">
        <v>176</v>
      </c>
      <c r="K46" s="232">
        <f>K47+K48</f>
        <v>295</v>
      </c>
      <c r="L46" s="53">
        <f>L47+L48</f>
        <v>339</v>
      </c>
    </row>
    <row r="47" spans="1:12" x14ac:dyDescent="0.25">
      <c r="A47" s="35"/>
      <c r="B47" s="32"/>
      <c r="C47" s="39"/>
      <c r="D47" s="40" t="s">
        <v>129</v>
      </c>
      <c r="E47" s="33"/>
      <c r="F47" s="34"/>
      <c r="G47" s="41"/>
      <c r="H47" s="43"/>
      <c r="I47" s="39"/>
      <c r="J47" s="40" t="s">
        <v>172</v>
      </c>
      <c r="K47" s="54"/>
      <c r="L47" s="55">
        <v>339</v>
      </c>
    </row>
    <row r="48" spans="1:12" x14ac:dyDescent="0.25">
      <c r="A48" s="35"/>
      <c r="B48" s="32"/>
      <c r="C48" s="39"/>
      <c r="D48" s="40" t="s">
        <v>130</v>
      </c>
      <c r="E48" s="33"/>
      <c r="F48" s="34"/>
      <c r="G48" s="41"/>
      <c r="H48" s="43"/>
      <c r="I48" s="39"/>
      <c r="J48" s="40" t="s">
        <v>173</v>
      </c>
      <c r="K48" s="54">
        <v>295</v>
      </c>
      <c r="L48" s="55"/>
    </row>
    <row r="49" spans="1:12" x14ac:dyDescent="0.25">
      <c r="A49" s="35"/>
      <c r="B49" s="32"/>
      <c r="C49" s="39">
        <v>4</v>
      </c>
      <c r="D49" s="40" t="s">
        <v>131</v>
      </c>
      <c r="E49" s="33"/>
      <c r="F49" s="34"/>
      <c r="G49" s="41"/>
      <c r="H49" s="43"/>
      <c r="I49" s="39">
        <v>5</v>
      </c>
      <c r="J49" s="40" t="s">
        <v>177</v>
      </c>
      <c r="K49" s="232">
        <f>K50+K51</f>
        <v>14</v>
      </c>
      <c r="L49" s="53">
        <f>L50+L51</f>
        <v>9</v>
      </c>
    </row>
    <row r="50" spans="1:12" x14ac:dyDescent="0.25">
      <c r="A50" s="35"/>
      <c r="B50" s="256" t="s">
        <v>317</v>
      </c>
      <c r="C50" s="256"/>
      <c r="D50" s="257"/>
      <c r="E50" s="45">
        <f>SUM(E44,E45,E46,E49)</f>
        <v>472</v>
      </c>
      <c r="F50" s="46">
        <f>SUM(F44,F45,F46,F49)</f>
        <v>1011</v>
      </c>
      <c r="G50" s="47"/>
      <c r="H50" s="48"/>
      <c r="I50" s="39"/>
      <c r="J50" s="40" t="s">
        <v>172</v>
      </c>
      <c r="K50" s="54">
        <v>14</v>
      </c>
      <c r="L50" s="55">
        <v>9</v>
      </c>
    </row>
    <row r="51" spans="1:12" x14ac:dyDescent="0.25">
      <c r="A51" s="35"/>
      <c r="B51" s="32" t="s">
        <v>149</v>
      </c>
      <c r="C51" s="249" t="s">
        <v>132</v>
      </c>
      <c r="D51" s="255"/>
      <c r="E51" s="36"/>
      <c r="F51" s="37"/>
      <c r="G51" s="38"/>
      <c r="H51" s="49"/>
      <c r="I51" s="39"/>
      <c r="J51" s="40" t="s">
        <v>173</v>
      </c>
      <c r="K51" s="54"/>
      <c r="L51" s="55"/>
    </row>
    <row r="52" spans="1:12" ht="30" x14ac:dyDescent="0.25">
      <c r="A52" s="35"/>
      <c r="B52" s="32"/>
      <c r="C52" s="39">
        <v>1</v>
      </c>
      <c r="D52" s="40" t="s">
        <v>133</v>
      </c>
      <c r="E52" s="33">
        <v>107</v>
      </c>
      <c r="F52" s="34">
        <v>17</v>
      </c>
      <c r="G52" s="41"/>
      <c r="H52" s="43"/>
      <c r="I52" s="39">
        <v>6</v>
      </c>
      <c r="J52" s="40" t="s">
        <v>178</v>
      </c>
      <c r="K52" s="232">
        <f>K53+K54</f>
        <v>237</v>
      </c>
      <c r="L52" s="53">
        <f>L53+L54</f>
        <v>471</v>
      </c>
    </row>
    <row r="53" spans="1:12" x14ac:dyDescent="0.25">
      <c r="A53" s="35"/>
      <c r="B53" s="32"/>
      <c r="C53" s="39"/>
      <c r="D53" s="40" t="s">
        <v>134</v>
      </c>
      <c r="E53" s="33">
        <v>17</v>
      </c>
      <c r="F53" s="34"/>
      <c r="G53" s="41"/>
      <c r="H53" s="43"/>
      <c r="I53" s="39"/>
      <c r="J53" s="40" t="s">
        <v>172</v>
      </c>
      <c r="K53" s="54">
        <v>180</v>
      </c>
      <c r="L53" s="55">
        <v>471</v>
      </c>
    </row>
    <row r="54" spans="1:12" ht="30" x14ac:dyDescent="0.25">
      <c r="A54" s="35"/>
      <c r="B54" s="32"/>
      <c r="C54" s="39">
        <v>2</v>
      </c>
      <c r="D54" s="40" t="s">
        <v>135</v>
      </c>
      <c r="E54" s="33">
        <v>111</v>
      </c>
      <c r="F54" s="34">
        <v>407</v>
      </c>
      <c r="G54" s="41"/>
      <c r="H54" s="43"/>
      <c r="I54" s="39"/>
      <c r="J54" s="40" t="s">
        <v>173</v>
      </c>
      <c r="K54" s="54">
        <v>57</v>
      </c>
      <c r="L54" s="55"/>
    </row>
    <row r="55" spans="1:12" ht="45" x14ac:dyDescent="0.25">
      <c r="A55" s="35"/>
      <c r="B55" s="32"/>
      <c r="C55" s="39"/>
      <c r="D55" s="40" t="s">
        <v>134</v>
      </c>
      <c r="E55" s="33">
        <v>103</v>
      </c>
      <c r="F55" s="34"/>
      <c r="G55" s="41"/>
      <c r="H55" s="43"/>
      <c r="I55" s="39">
        <v>7</v>
      </c>
      <c r="J55" s="40" t="s">
        <v>179</v>
      </c>
      <c r="K55" s="52">
        <f>K56+K57</f>
        <v>0</v>
      </c>
      <c r="L55" s="53">
        <f>L56+L57</f>
        <v>0</v>
      </c>
    </row>
    <row r="56" spans="1:12" ht="30" x14ac:dyDescent="0.25">
      <c r="A56" s="35"/>
      <c r="B56" s="32"/>
      <c r="C56" s="39">
        <v>3</v>
      </c>
      <c r="D56" s="40" t="s">
        <v>136</v>
      </c>
      <c r="E56" s="33"/>
      <c r="F56" s="34"/>
      <c r="G56" s="41"/>
      <c r="H56" s="43"/>
      <c r="I56" s="39"/>
      <c r="J56" s="40" t="s">
        <v>172</v>
      </c>
      <c r="K56" s="54"/>
      <c r="L56" s="55"/>
    </row>
    <row r="57" spans="1:12" x14ac:dyDescent="0.25">
      <c r="A57" s="35"/>
      <c r="B57" s="32"/>
      <c r="C57" s="39"/>
      <c r="D57" s="40" t="s">
        <v>134</v>
      </c>
      <c r="E57" s="33"/>
      <c r="F57" s="34"/>
      <c r="G57" s="41"/>
      <c r="H57" s="43"/>
      <c r="I57" s="39"/>
      <c r="J57" s="40" t="s">
        <v>173</v>
      </c>
      <c r="K57" s="54"/>
      <c r="L57" s="55"/>
    </row>
    <row r="58" spans="1:12" ht="12.75" customHeight="1" x14ac:dyDescent="0.25">
      <c r="A58" s="35"/>
      <c r="B58" s="32"/>
      <c r="C58" s="39">
        <v>4</v>
      </c>
      <c r="D58" s="40" t="s">
        <v>137</v>
      </c>
      <c r="E58" s="33"/>
      <c r="F58" s="34"/>
      <c r="G58" s="41"/>
      <c r="H58" s="43"/>
      <c r="I58" s="39">
        <v>8</v>
      </c>
      <c r="J58" s="40" t="s">
        <v>180</v>
      </c>
      <c r="K58" s="52">
        <f>K59+K60</f>
        <v>0</v>
      </c>
      <c r="L58" s="53">
        <f>L59+L60</f>
        <v>0</v>
      </c>
    </row>
    <row r="59" spans="1:12" x14ac:dyDescent="0.25">
      <c r="A59" s="35"/>
      <c r="B59" s="32"/>
      <c r="C59" s="39"/>
      <c r="D59" s="40" t="s">
        <v>134</v>
      </c>
      <c r="E59" s="33"/>
      <c r="F59" s="34"/>
      <c r="G59" s="41"/>
      <c r="H59" s="43"/>
      <c r="I59" s="39"/>
      <c r="J59" s="40" t="s">
        <v>172</v>
      </c>
      <c r="K59" s="54"/>
      <c r="L59" s="55"/>
    </row>
    <row r="60" spans="1:12" x14ac:dyDescent="0.25">
      <c r="A60" s="35"/>
      <c r="B60" s="32"/>
      <c r="C60" s="39">
        <v>5</v>
      </c>
      <c r="D60" s="40" t="s">
        <v>138</v>
      </c>
      <c r="E60" s="33"/>
      <c r="F60" s="34"/>
      <c r="G60" s="41"/>
      <c r="H60" s="43"/>
      <c r="I60" s="39"/>
      <c r="J60" s="40" t="s">
        <v>173</v>
      </c>
      <c r="K60" s="54"/>
      <c r="L60" s="55"/>
    </row>
    <row r="61" spans="1:12" x14ac:dyDescent="0.25">
      <c r="A61" s="35"/>
      <c r="B61" s="32"/>
      <c r="C61" s="39"/>
      <c r="D61" s="40" t="s">
        <v>134</v>
      </c>
      <c r="E61" s="33"/>
      <c r="F61" s="34"/>
      <c r="G61" s="41"/>
      <c r="H61" s="43"/>
      <c r="I61" s="39">
        <v>9</v>
      </c>
      <c r="J61" s="40" t="s">
        <v>181</v>
      </c>
      <c r="K61" s="52">
        <f>K62+K63</f>
        <v>450</v>
      </c>
      <c r="L61" s="53">
        <f>L62+L63</f>
        <v>613</v>
      </c>
    </row>
    <row r="62" spans="1:12" x14ac:dyDescent="0.25">
      <c r="A62" s="35"/>
      <c r="B62" s="32"/>
      <c r="C62" s="39">
        <v>6</v>
      </c>
      <c r="D62" s="40" t="s">
        <v>139</v>
      </c>
      <c r="E62" s="33">
        <v>2</v>
      </c>
      <c r="F62" s="34">
        <v>3</v>
      </c>
      <c r="G62" s="41"/>
      <c r="H62" s="43"/>
      <c r="I62" s="39"/>
      <c r="J62" s="40" t="s">
        <v>172</v>
      </c>
      <c r="K62" s="54">
        <v>300</v>
      </c>
      <c r="L62" s="55">
        <v>613</v>
      </c>
    </row>
    <row r="63" spans="1:12" x14ac:dyDescent="0.25">
      <c r="A63" s="35"/>
      <c r="B63" s="32"/>
      <c r="C63" s="39"/>
      <c r="D63" s="40" t="s">
        <v>134</v>
      </c>
      <c r="E63" s="33">
        <v>2</v>
      </c>
      <c r="F63" s="34"/>
      <c r="G63" s="41"/>
      <c r="H63" s="43"/>
      <c r="I63" s="39"/>
      <c r="J63" s="40" t="s">
        <v>173</v>
      </c>
      <c r="K63" s="54">
        <v>150</v>
      </c>
      <c r="L63" s="55"/>
    </row>
    <row r="64" spans="1:12" x14ac:dyDescent="0.25">
      <c r="A64" s="35"/>
      <c r="B64" s="256" t="s">
        <v>320</v>
      </c>
      <c r="C64" s="256"/>
      <c r="D64" s="257"/>
      <c r="E64" s="45">
        <f>SUM(E52,E54,E56,E58,E60,E62)</f>
        <v>220</v>
      </c>
      <c r="F64" s="46">
        <f>SUM(F52,F54,F56,F58,F60,F62)</f>
        <v>427</v>
      </c>
      <c r="G64" s="47"/>
      <c r="H64" s="48"/>
      <c r="I64" s="39"/>
      <c r="J64" s="40" t="s">
        <v>182</v>
      </c>
      <c r="K64" s="232">
        <v>324</v>
      </c>
      <c r="L64" s="53">
        <f>L65+L66</f>
        <v>367</v>
      </c>
    </row>
    <row r="65" spans="1:12" x14ac:dyDescent="0.25">
      <c r="A65" s="35"/>
      <c r="B65" s="32" t="s">
        <v>150</v>
      </c>
      <c r="C65" s="249" t="s">
        <v>140</v>
      </c>
      <c r="D65" s="255"/>
      <c r="E65" s="36"/>
      <c r="F65" s="37"/>
      <c r="G65" s="38"/>
      <c r="H65" s="49"/>
      <c r="I65" s="39"/>
      <c r="J65" s="40" t="s">
        <v>172</v>
      </c>
      <c r="K65" s="54">
        <v>193</v>
      </c>
      <c r="L65" s="55">
        <v>367</v>
      </c>
    </row>
    <row r="66" spans="1:12" ht="30" x14ac:dyDescent="0.25">
      <c r="A66" s="35"/>
      <c r="B66" s="32"/>
      <c r="C66" s="39">
        <v>1</v>
      </c>
      <c r="D66" s="40" t="s">
        <v>116</v>
      </c>
      <c r="E66" s="33"/>
      <c r="F66" s="34"/>
      <c r="G66" s="41"/>
      <c r="H66" s="43"/>
      <c r="I66" s="39"/>
      <c r="J66" s="40" t="s">
        <v>173</v>
      </c>
      <c r="K66" s="54">
        <v>128</v>
      </c>
      <c r="L66" s="55"/>
    </row>
    <row r="67" spans="1:12" x14ac:dyDescent="0.25">
      <c r="A67" s="35"/>
      <c r="B67" s="32"/>
      <c r="C67" s="39">
        <v>2</v>
      </c>
      <c r="D67" s="40" t="s">
        <v>122</v>
      </c>
      <c r="E67" s="33"/>
      <c r="F67" s="34"/>
      <c r="G67" s="41"/>
      <c r="H67" s="43"/>
      <c r="I67" s="39"/>
      <c r="J67" s="40" t="s">
        <v>183</v>
      </c>
      <c r="K67" s="232">
        <f>K68+K69</f>
        <v>11</v>
      </c>
      <c r="L67" s="53">
        <f>L68+L69</f>
        <v>109</v>
      </c>
    </row>
    <row r="68" spans="1:12" x14ac:dyDescent="0.25">
      <c r="A68" s="35"/>
      <c r="B68" s="32"/>
      <c r="C68" s="39"/>
      <c r="D68" s="59" t="s">
        <v>27</v>
      </c>
      <c r="E68" s="60" t="s">
        <v>26</v>
      </c>
      <c r="F68" s="61" t="s">
        <v>26</v>
      </c>
      <c r="G68" s="62"/>
      <c r="H68" s="49"/>
      <c r="I68" s="39"/>
      <c r="J68" s="40" t="s">
        <v>172</v>
      </c>
      <c r="K68" s="54">
        <v>11</v>
      </c>
      <c r="L68" s="55">
        <v>109</v>
      </c>
    </row>
    <row r="69" spans="1:12" x14ac:dyDescent="0.25">
      <c r="A69" s="35"/>
      <c r="B69" s="32"/>
      <c r="C69" s="39">
        <v>3</v>
      </c>
      <c r="D69" s="40" t="s">
        <v>141</v>
      </c>
      <c r="E69" s="33"/>
      <c r="F69" s="34"/>
      <c r="G69" s="41"/>
      <c r="H69" s="43"/>
      <c r="I69" s="39"/>
      <c r="J69" s="40" t="s">
        <v>173</v>
      </c>
      <c r="K69" s="54"/>
      <c r="L69" s="55"/>
    </row>
    <row r="70" spans="1:12" x14ac:dyDescent="0.25">
      <c r="A70" s="35"/>
      <c r="B70" s="256" t="s">
        <v>321</v>
      </c>
      <c r="C70" s="256"/>
      <c r="D70" s="257"/>
      <c r="E70" s="45">
        <f>SUM(E66,E67,E69)</f>
        <v>0</v>
      </c>
      <c r="F70" s="46">
        <f>SUM(F66,F67,F69)</f>
        <v>0</v>
      </c>
      <c r="G70" s="47"/>
      <c r="H70" s="48"/>
      <c r="I70" s="39"/>
      <c r="J70" s="40" t="s">
        <v>184</v>
      </c>
      <c r="K70" s="232">
        <f>K71+K72</f>
        <v>104</v>
      </c>
      <c r="L70" s="53">
        <f>L71+L72</f>
        <v>128</v>
      </c>
    </row>
    <row r="71" spans="1:12" x14ac:dyDescent="0.25">
      <c r="A71" s="35"/>
      <c r="B71" s="32" t="s">
        <v>151</v>
      </c>
      <c r="C71" s="249" t="s">
        <v>142</v>
      </c>
      <c r="D71" s="255"/>
      <c r="E71" s="36">
        <v>65</v>
      </c>
      <c r="F71" s="37">
        <v>11</v>
      </c>
      <c r="G71" s="38"/>
      <c r="H71" s="49"/>
      <c r="I71" s="39"/>
      <c r="J71" s="40" t="s">
        <v>172</v>
      </c>
      <c r="K71" s="54">
        <v>104</v>
      </c>
      <c r="L71" s="55">
        <v>128</v>
      </c>
    </row>
    <row r="72" spans="1:12" x14ac:dyDescent="0.25">
      <c r="A72" s="35"/>
      <c r="B72" s="32"/>
      <c r="C72" s="39">
        <v>1</v>
      </c>
      <c r="D72" s="40" t="s">
        <v>143</v>
      </c>
      <c r="E72" s="33"/>
      <c r="F72" s="34"/>
      <c r="G72" s="41"/>
      <c r="H72" s="43"/>
      <c r="I72" s="39"/>
      <c r="J72" s="40" t="s">
        <v>173</v>
      </c>
      <c r="K72" s="54"/>
      <c r="L72" s="55"/>
    </row>
    <row r="73" spans="1:12" x14ac:dyDescent="0.25">
      <c r="A73" s="35"/>
      <c r="B73" s="32"/>
      <c r="C73" s="39">
        <v>2</v>
      </c>
      <c r="D73" s="40" t="s">
        <v>144</v>
      </c>
      <c r="E73" s="33">
        <v>65</v>
      </c>
      <c r="F73" s="34">
        <v>11</v>
      </c>
      <c r="G73" s="246" t="s">
        <v>28</v>
      </c>
      <c r="H73" s="247"/>
      <c r="I73" s="247"/>
      <c r="J73" s="248"/>
      <c r="K73" s="67">
        <f t="shared" ref="K73:L75" si="0">SUM(K37,K40,K43,K46,K49,K52,K55,K58,K61)</f>
        <v>996</v>
      </c>
      <c r="L73" s="68">
        <f t="shared" si="0"/>
        <v>1432</v>
      </c>
    </row>
    <row r="74" spans="1:12" x14ac:dyDescent="0.25">
      <c r="A74" s="35"/>
      <c r="B74" s="256" t="s">
        <v>318</v>
      </c>
      <c r="C74" s="256"/>
      <c r="D74" s="257"/>
      <c r="E74" s="45">
        <f>E72+E73</f>
        <v>65</v>
      </c>
      <c r="F74" s="46">
        <f>F72+F73</f>
        <v>11</v>
      </c>
      <c r="G74" s="47"/>
      <c r="H74" s="48"/>
      <c r="I74" s="249" t="s">
        <v>172</v>
      </c>
      <c r="J74" s="250"/>
      <c r="K74" s="52">
        <f t="shared" si="0"/>
        <v>494</v>
      </c>
      <c r="L74" s="53">
        <f t="shared" si="0"/>
        <v>1432</v>
      </c>
    </row>
    <row r="75" spans="1:12" ht="15.75" thickBot="1" x14ac:dyDescent="0.3">
      <c r="A75" s="241" t="s">
        <v>29</v>
      </c>
      <c r="B75" s="242"/>
      <c r="C75" s="242"/>
      <c r="D75" s="243"/>
      <c r="E75" s="63">
        <f>SUM(E50,E64,E70,E74)</f>
        <v>757</v>
      </c>
      <c r="F75" s="64">
        <f>SUM(F50,F64,F70,F74)</f>
        <v>1449</v>
      </c>
      <c r="G75" s="69"/>
      <c r="H75" s="70"/>
      <c r="I75" s="253" t="s">
        <v>173</v>
      </c>
      <c r="J75" s="254"/>
      <c r="K75" s="71">
        <f t="shared" si="0"/>
        <v>502</v>
      </c>
      <c r="L75" s="72">
        <f t="shared" si="0"/>
        <v>0</v>
      </c>
    </row>
    <row r="76" spans="1:12" ht="26.25" customHeight="1" thickBot="1" x14ac:dyDescent="0.3">
      <c r="A76" s="23" t="s">
        <v>153</v>
      </c>
      <c r="B76" s="238" t="s">
        <v>145</v>
      </c>
      <c r="C76" s="238"/>
      <c r="D76" s="239"/>
      <c r="E76" s="73">
        <v>5</v>
      </c>
      <c r="F76" s="74">
        <v>2</v>
      </c>
      <c r="G76" s="26" t="s">
        <v>153</v>
      </c>
      <c r="H76" s="244" t="s">
        <v>185</v>
      </c>
      <c r="I76" s="244"/>
      <c r="J76" s="245"/>
      <c r="K76" s="27">
        <f>K77+K78</f>
        <v>0</v>
      </c>
      <c r="L76" s="28">
        <f>L77+L78</f>
        <v>0</v>
      </c>
    </row>
    <row r="77" spans="1:12" x14ac:dyDescent="0.25">
      <c r="A77" s="75"/>
      <c r="B77" s="76"/>
      <c r="C77" s="77"/>
      <c r="D77" s="78"/>
      <c r="E77" s="79"/>
      <c r="F77" s="80"/>
      <c r="G77" s="41"/>
      <c r="H77" s="249" t="s">
        <v>188</v>
      </c>
      <c r="I77" s="249"/>
      <c r="J77" s="250"/>
      <c r="K77" s="54"/>
      <c r="L77" s="55"/>
    </row>
    <row r="78" spans="1:12" ht="15.75" thickBot="1" x14ac:dyDescent="0.3">
      <c r="A78" s="81"/>
      <c r="D78" s="84"/>
      <c r="E78" s="85"/>
      <c r="F78" s="86"/>
      <c r="G78" s="87"/>
      <c r="H78" s="251" t="s">
        <v>187</v>
      </c>
      <c r="I78" s="251"/>
      <c r="J78" s="252"/>
      <c r="K78" s="88"/>
      <c r="L78" s="89"/>
    </row>
    <row r="79" spans="1:12" ht="15.75" thickBot="1" x14ac:dyDescent="0.3">
      <c r="A79" s="237" t="s">
        <v>301</v>
      </c>
      <c r="B79" s="238"/>
      <c r="C79" s="238"/>
      <c r="D79" s="239"/>
      <c r="E79" s="90">
        <f>SUM(E14,E41,E75,E76)</f>
        <v>844</v>
      </c>
      <c r="F79" s="91">
        <f>SUM(F14,F41,F75,F76)</f>
        <v>1560</v>
      </c>
      <c r="G79" s="237" t="s">
        <v>302</v>
      </c>
      <c r="H79" s="238"/>
      <c r="I79" s="238"/>
      <c r="J79" s="239"/>
      <c r="K79" s="92">
        <f>SUM(K29,K35,K73,K76)</f>
        <v>844</v>
      </c>
      <c r="L79" s="93">
        <f>SUM(L29,L35,L73,L76)</f>
        <v>1560</v>
      </c>
    </row>
    <row r="80" spans="1:12" x14ac:dyDescent="0.25">
      <c r="D80" s="94"/>
      <c r="E80" s="94"/>
      <c r="F80" s="94"/>
      <c r="G80" s="95"/>
      <c r="H80" s="96"/>
      <c r="I80" s="97"/>
      <c r="J80" s="98"/>
    </row>
    <row r="81" spans="2:12" x14ac:dyDescent="0.25">
      <c r="D81" s="94"/>
      <c r="E81" s="94"/>
      <c r="F81" s="94"/>
      <c r="G81" s="95"/>
      <c r="H81" s="96"/>
      <c r="I81" s="97"/>
      <c r="J81" s="98"/>
    </row>
    <row r="82" spans="2:12" ht="12.75" customHeight="1" x14ac:dyDescent="0.25">
      <c r="D82" s="99" t="str">
        <f>CONCATENATE("Дата на съставяне: ",TEXT('Фирмени данни'!$B$13,"dd.mm.yyyy"))</f>
        <v>Дата на съставяне: 16.04.2024</v>
      </c>
      <c r="E82" s="240" t="s">
        <v>186</v>
      </c>
      <c r="F82" s="240"/>
      <c r="G82" s="240"/>
      <c r="H82" s="240"/>
      <c r="I82" s="101"/>
      <c r="J82" s="102" t="s">
        <v>90</v>
      </c>
      <c r="K82" s="277" t="s">
        <v>91</v>
      </c>
      <c r="L82" s="277"/>
    </row>
    <row r="83" spans="2:12" x14ac:dyDescent="0.25">
      <c r="F83" s="103" t="str">
        <f>CONCATENATE("/",'Фирмени данни'!$B$9,"/")</f>
        <v>/Анна Митова/</v>
      </c>
      <c r="G83" s="104"/>
      <c r="H83" s="105"/>
      <c r="I83" s="106"/>
      <c r="K83" s="277" t="str">
        <f>CONCATENATE("/",'Фирмени данни'!$B$10,"/")</f>
        <v>/инж.Георги Найденов/</v>
      </c>
      <c r="L83" s="277"/>
    </row>
    <row r="86" spans="2:12" x14ac:dyDescent="0.25">
      <c r="B86" s="107"/>
      <c r="C86" s="108"/>
      <c r="D86" s="109" t="s">
        <v>95</v>
      </c>
      <c r="E86" s="272"/>
      <c r="F86" s="272"/>
      <c r="G86" s="110"/>
      <c r="H86" s="111"/>
      <c r="I86" s="112"/>
    </row>
    <row r="87" spans="2:12" x14ac:dyDescent="0.25">
      <c r="E87" s="113"/>
      <c r="F87" s="113"/>
      <c r="G87" s="114"/>
      <c r="H87" s="111"/>
      <c r="I87" s="115"/>
    </row>
    <row r="88" spans="2:12" x14ac:dyDescent="0.25">
      <c r="E88" s="116"/>
    </row>
    <row r="92" spans="2:12" x14ac:dyDescent="0.25">
      <c r="D92" s="117" t="s">
        <v>286</v>
      </c>
      <c r="E92" s="111" t="str">
        <f>IF(E79=K79,"ОК","ГРЕШКА")</f>
        <v>ОК</v>
      </c>
      <c r="F92" s="111" t="str">
        <f>IF(F79=L79,"ОК","ГРЕШКА")</f>
        <v>ОК</v>
      </c>
    </row>
    <row r="93" spans="2:12" x14ac:dyDescent="0.25">
      <c r="D93" s="117" t="s">
        <v>285</v>
      </c>
      <c r="E93" s="120">
        <f>E79-K79</f>
        <v>0</v>
      </c>
      <c r="F93" s="120">
        <f>F79-L79</f>
        <v>0</v>
      </c>
    </row>
  </sheetData>
  <mergeCells count="63">
    <mergeCell ref="A8:L8"/>
    <mergeCell ref="K83:L83"/>
    <mergeCell ref="E86:F86"/>
    <mergeCell ref="K82:L82"/>
    <mergeCell ref="A9:L9"/>
    <mergeCell ref="E11:F11"/>
    <mergeCell ref="K11:L11"/>
    <mergeCell ref="G10:L10"/>
    <mergeCell ref="G11:J12"/>
    <mergeCell ref="B14:D14"/>
    <mergeCell ref="C22:D22"/>
    <mergeCell ref="C30:D30"/>
    <mergeCell ref="C40:D40"/>
    <mergeCell ref="A79:D79"/>
    <mergeCell ref="C65:D65"/>
    <mergeCell ref="C71:D71"/>
    <mergeCell ref="A1:L1"/>
    <mergeCell ref="A2:L2"/>
    <mergeCell ref="A3:L3"/>
    <mergeCell ref="A4:L4"/>
    <mergeCell ref="A5:L5"/>
    <mergeCell ref="A6:L6"/>
    <mergeCell ref="A7:L7"/>
    <mergeCell ref="B76:D76"/>
    <mergeCell ref="B74:D74"/>
    <mergeCell ref="A75:D75"/>
    <mergeCell ref="B42:D42"/>
    <mergeCell ref="C43:D43"/>
    <mergeCell ref="B39:D39"/>
    <mergeCell ref="C51:D51"/>
    <mergeCell ref="A10:F10"/>
    <mergeCell ref="A41:D41"/>
    <mergeCell ref="B50:D50"/>
    <mergeCell ref="B29:D29"/>
    <mergeCell ref="B21:D21"/>
    <mergeCell ref="B64:D64"/>
    <mergeCell ref="B70:D70"/>
    <mergeCell ref="A11:D12"/>
    <mergeCell ref="C16:D16"/>
    <mergeCell ref="B15:D15"/>
    <mergeCell ref="H27:J27"/>
    <mergeCell ref="G29:J29"/>
    <mergeCell ref="I28:J28"/>
    <mergeCell ref="G13:J13"/>
    <mergeCell ref="H14:J14"/>
    <mergeCell ref="I15:J15"/>
    <mergeCell ref="I16:J16"/>
    <mergeCell ref="A13:D13"/>
    <mergeCell ref="H30:J30"/>
    <mergeCell ref="I17:J17"/>
    <mergeCell ref="I18:J18"/>
    <mergeCell ref="H23:J23"/>
    <mergeCell ref="I24:J24"/>
    <mergeCell ref="G79:J79"/>
    <mergeCell ref="E82:H82"/>
    <mergeCell ref="G35:J35"/>
    <mergeCell ref="H36:J36"/>
    <mergeCell ref="G73:J73"/>
    <mergeCell ref="I74:J74"/>
    <mergeCell ref="H77:J77"/>
    <mergeCell ref="H78:J78"/>
    <mergeCell ref="I75:J75"/>
    <mergeCell ref="H76:J76"/>
  </mergeCells>
  <phoneticPr fontId="4" type="noConversion"/>
  <dataValidations count="1">
    <dataValidation type="whole" operator="lessThanOrEqual" allowBlank="1" showInputMessage="1" showErrorMessage="1" error="Трябва да въведете отрицателно число!" sqref="K26:L26" xr:uid="{00000000-0002-0000-0100-000000000000}">
      <formula1>0</formula1>
    </dataValidation>
  </dataValidations>
  <hyperlinks>
    <hyperlink ref="N2" location="ОПР!A1" display="ОПР" xr:uid="{00000000-0004-0000-0100-000000000000}"/>
    <hyperlink ref="N3" location="ОПП!A1" display="ОПП" xr:uid="{00000000-0004-0000-0100-000001000000}"/>
    <hyperlink ref="N4" location="ОСК!A1" display="ОСК" xr:uid="{00000000-0004-0000-0100-000002000000}"/>
    <hyperlink ref="N5" location="'Справка за ДА'!A1" display="Справка" xr:uid="{00000000-0004-0000-0100-000003000000}"/>
  </hyperlinks>
  <printOptions horizontalCentered="1" verticalCentered="1"/>
  <pageMargins left="0.74803149606299213" right="0.74803149606299213" top="0.59055118110236227" bottom="0.59055118110236227" header="0.51181102362204722" footer="0.51181102362204722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60"/>
  <sheetViews>
    <sheetView tabSelected="1" topLeftCell="A34" workbookViewId="0">
      <selection activeCell="P19" sqref="P19"/>
    </sheetView>
  </sheetViews>
  <sheetFormatPr defaultColWidth="9.140625" defaultRowHeight="15" x14ac:dyDescent="0.25"/>
  <cols>
    <col min="1" max="1" width="2.42578125" style="121" bestFit="1" customWidth="1"/>
    <col min="2" max="2" width="3.140625" style="83" bestFit="1" customWidth="1"/>
    <col min="3" max="3" width="2.42578125" style="121" bestFit="1" customWidth="1"/>
    <col min="4" max="4" width="33.140625" style="16" customWidth="1"/>
    <col min="5" max="6" width="9.85546875" style="16" customWidth="1"/>
    <col min="7" max="7" width="2.5703125" style="16" bestFit="1" customWidth="1"/>
    <col min="8" max="8" width="3.140625" style="119" bestFit="1" customWidth="1"/>
    <col min="9" max="9" width="2.42578125" style="16" bestFit="1" customWidth="1"/>
    <col min="10" max="10" width="33.140625" style="16" customWidth="1"/>
    <col min="11" max="12" width="9.85546875" style="16" customWidth="1"/>
    <col min="13" max="16384" width="9.140625" style="16"/>
  </cols>
  <sheetData>
    <row r="1" spans="1:14" x14ac:dyDescent="0.25">
      <c r="A1" s="272" t="s">
        <v>306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N1" s="17" t="s">
        <v>80</v>
      </c>
    </row>
    <row r="2" spans="1:14" ht="12.75" customHeight="1" x14ac:dyDescent="0.25">
      <c r="A2" s="273" t="s">
        <v>307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4" x14ac:dyDescent="0.2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N3" s="17" t="s">
        <v>82</v>
      </c>
    </row>
    <row r="4" spans="1:14" x14ac:dyDescent="0.25">
      <c r="A4" s="275" t="s">
        <v>17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N4" s="17" t="s">
        <v>83</v>
      </c>
    </row>
    <row r="5" spans="1:14" ht="16.5" customHeight="1" x14ac:dyDescent="0.25">
      <c r="A5" s="276" t="s">
        <v>44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N5" s="17" t="s">
        <v>85</v>
      </c>
    </row>
    <row r="6" spans="1:14" x14ac:dyDescent="0.25">
      <c r="D6" s="297"/>
      <c r="E6" s="297"/>
      <c r="F6" s="297"/>
      <c r="G6" s="297"/>
      <c r="H6" s="297"/>
      <c r="I6" s="297"/>
      <c r="J6" s="297"/>
      <c r="K6" s="297"/>
      <c r="L6" s="297"/>
    </row>
    <row r="7" spans="1:14" ht="12.75" customHeight="1" x14ac:dyDescent="0.25">
      <c r="A7" s="268" t="str">
        <f>CONCATENATE("на  ",'Фирмени данни'!$B$5)</f>
        <v>на  ПРОНО ЕООД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</row>
    <row r="8" spans="1:14" x14ac:dyDescent="0.25">
      <c r="A8" s="268" t="str">
        <f>CONCATENATE("към  ",TEXT('Фирмени данни'!$B$12,"dd.mm.yyyy"))</f>
        <v>към  31.12.2023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</row>
    <row r="9" spans="1:14" ht="15.75" thickBot="1" x14ac:dyDescent="0.3">
      <c r="D9" s="297"/>
      <c r="E9" s="297"/>
      <c r="F9" s="297"/>
      <c r="G9" s="297"/>
      <c r="H9" s="297"/>
      <c r="I9" s="297"/>
      <c r="J9" s="297"/>
      <c r="K9" s="297"/>
      <c r="L9" s="297"/>
    </row>
    <row r="10" spans="1:14" x14ac:dyDescent="0.25">
      <c r="A10" s="258" t="s">
        <v>45</v>
      </c>
      <c r="B10" s="259"/>
      <c r="C10" s="259"/>
      <c r="D10" s="259"/>
      <c r="E10" s="298" t="s">
        <v>22</v>
      </c>
      <c r="F10" s="299"/>
      <c r="G10" s="258" t="s">
        <v>46</v>
      </c>
      <c r="H10" s="259"/>
      <c r="I10" s="259"/>
      <c r="J10" s="259"/>
      <c r="K10" s="300" t="s">
        <v>22</v>
      </c>
      <c r="L10" s="282"/>
    </row>
    <row r="11" spans="1:14" ht="30.75" thickBot="1" x14ac:dyDescent="0.3">
      <c r="A11" s="303"/>
      <c r="B11" s="304"/>
      <c r="C11" s="304"/>
      <c r="D11" s="304"/>
      <c r="E11" s="122" t="s">
        <v>87</v>
      </c>
      <c r="F11" s="123" t="s">
        <v>88</v>
      </c>
      <c r="G11" s="261"/>
      <c r="H11" s="262"/>
      <c r="I11" s="262"/>
      <c r="J11" s="262"/>
      <c r="K11" s="122" t="s">
        <v>87</v>
      </c>
      <c r="L11" s="123" t="s">
        <v>88</v>
      </c>
    </row>
    <row r="12" spans="1:14" ht="15.75" thickBot="1" x14ac:dyDescent="0.3">
      <c r="A12" s="264" t="s">
        <v>23</v>
      </c>
      <c r="B12" s="265"/>
      <c r="C12" s="265"/>
      <c r="D12" s="265"/>
      <c r="E12" s="124">
        <v>1</v>
      </c>
      <c r="F12" s="125">
        <v>2</v>
      </c>
      <c r="G12" s="264" t="s">
        <v>23</v>
      </c>
      <c r="H12" s="265"/>
      <c r="I12" s="265"/>
      <c r="J12" s="265"/>
      <c r="K12" s="124">
        <v>1</v>
      </c>
      <c r="L12" s="126">
        <v>2</v>
      </c>
    </row>
    <row r="13" spans="1:14" ht="12.75" customHeight="1" x14ac:dyDescent="0.25">
      <c r="A13" s="81" t="s">
        <v>146</v>
      </c>
      <c r="B13" s="244" t="s">
        <v>191</v>
      </c>
      <c r="C13" s="244"/>
      <c r="D13" s="244"/>
      <c r="E13" s="244"/>
      <c r="F13" s="289"/>
      <c r="G13" s="75" t="s">
        <v>147</v>
      </c>
      <c r="H13" s="244" t="s">
        <v>218</v>
      </c>
      <c r="I13" s="244"/>
      <c r="J13" s="244"/>
      <c r="K13" s="244"/>
      <c r="L13" s="289"/>
    </row>
    <row r="14" spans="1:14" ht="25.5" customHeight="1" x14ac:dyDescent="0.25">
      <c r="A14" s="127"/>
      <c r="B14" s="39">
        <v>1</v>
      </c>
      <c r="C14" s="249" t="s">
        <v>192</v>
      </c>
      <c r="D14" s="249"/>
      <c r="E14" s="128">
        <v>539</v>
      </c>
      <c r="F14" s="34"/>
      <c r="G14" s="129"/>
      <c r="H14" s="39">
        <v>1</v>
      </c>
      <c r="I14" s="249" t="s">
        <v>220</v>
      </c>
      <c r="J14" s="290"/>
      <c r="K14" s="130">
        <f>SUM(K15:K17)</f>
        <v>769</v>
      </c>
      <c r="L14" s="37">
        <f>SUM(L15:L17)</f>
        <v>337</v>
      </c>
    </row>
    <row r="15" spans="1:14" ht="25.5" customHeight="1" x14ac:dyDescent="0.25">
      <c r="A15" s="127"/>
      <c r="B15" s="39">
        <v>2</v>
      </c>
      <c r="C15" s="249" t="s">
        <v>193</v>
      </c>
      <c r="D15" s="249"/>
      <c r="E15" s="131">
        <f>SUM(E16:E17)</f>
        <v>106</v>
      </c>
      <c r="F15" s="37">
        <f>SUM(F16:F17)</f>
        <v>73</v>
      </c>
      <c r="G15" s="132"/>
      <c r="H15" s="133"/>
      <c r="I15" s="134" t="s">
        <v>189</v>
      </c>
      <c r="J15" s="135" t="s">
        <v>221</v>
      </c>
      <c r="K15" s="136">
        <v>769</v>
      </c>
      <c r="L15" s="34">
        <v>337</v>
      </c>
    </row>
    <row r="16" spans="1:14" x14ac:dyDescent="0.25">
      <c r="A16" s="127"/>
      <c r="B16" s="39"/>
      <c r="C16" s="134" t="s">
        <v>189</v>
      </c>
      <c r="D16" s="137" t="s">
        <v>194</v>
      </c>
      <c r="E16" s="128">
        <v>3</v>
      </c>
      <c r="F16" s="34">
        <v>13</v>
      </c>
      <c r="G16" s="129"/>
      <c r="H16" s="138"/>
      <c r="I16" s="134" t="s">
        <v>190</v>
      </c>
      <c r="J16" s="135" t="s">
        <v>222</v>
      </c>
      <c r="K16" s="136"/>
      <c r="L16" s="34"/>
    </row>
    <row r="17" spans="1:12" x14ac:dyDescent="0.25">
      <c r="A17" s="127"/>
      <c r="B17" s="39"/>
      <c r="C17" s="134" t="s">
        <v>190</v>
      </c>
      <c r="D17" s="137" t="s">
        <v>195</v>
      </c>
      <c r="E17" s="128">
        <v>103</v>
      </c>
      <c r="F17" s="34">
        <v>60</v>
      </c>
      <c r="G17" s="129"/>
      <c r="H17" s="138"/>
      <c r="I17" s="134" t="s">
        <v>217</v>
      </c>
      <c r="J17" s="135" t="s">
        <v>223</v>
      </c>
      <c r="K17" s="136"/>
      <c r="L17" s="34"/>
    </row>
    <row r="18" spans="1:12" ht="25.5" customHeight="1" x14ac:dyDescent="0.25">
      <c r="A18" s="127"/>
      <c r="B18" s="39">
        <v>3</v>
      </c>
      <c r="C18" s="249" t="s">
        <v>196</v>
      </c>
      <c r="D18" s="249"/>
      <c r="E18" s="131">
        <f>SUM(E19:E20)</f>
        <v>330</v>
      </c>
      <c r="F18" s="37">
        <f>SUM(F19:F20)</f>
        <v>543</v>
      </c>
      <c r="G18" s="132"/>
      <c r="H18" s="39">
        <v>2</v>
      </c>
      <c r="I18" s="249" t="s">
        <v>224</v>
      </c>
      <c r="J18" s="290"/>
      <c r="K18" s="136"/>
      <c r="L18" s="34">
        <v>234</v>
      </c>
    </row>
    <row r="19" spans="1:12" ht="25.5" customHeight="1" x14ac:dyDescent="0.25">
      <c r="A19" s="127"/>
      <c r="B19" s="39"/>
      <c r="C19" s="134" t="s">
        <v>189</v>
      </c>
      <c r="D19" s="137" t="s">
        <v>197</v>
      </c>
      <c r="E19" s="128">
        <v>284</v>
      </c>
      <c r="F19" s="34">
        <v>461</v>
      </c>
      <c r="G19" s="129"/>
      <c r="H19" s="39">
        <v>3</v>
      </c>
      <c r="I19" s="249" t="s">
        <v>225</v>
      </c>
      <c r="J19" s="290"/>
      <c r="K19" s="136"/>
      <c r="L19" s="34"/>
    </row>
    <row r="20" spans="1:12" x14ac:dyDescent="0.25">
      <c r="A20" s="127"/>
      <c r="B20" s="39"/>
      <c r="C20" s="134" t="s">
        <v>190</v>
      </c>
      <c r="D20" s="137" t="s">
        <v>198</v>
      </c>
      <c r="E20" s="128">
        <v>46</v>
      </c>
      <c r="F20" s="34">
        <v>82</v>
      </c>
      <c r="G20" s="129"/>
      <c r="H20" s="39">
        <v>4</v>
      </c>
      <c r="I20" s="249" t="s">
        <v>226</v>
      </c>
      <c r="J20" s="290"/>
      <c r="K20" s="136"/>
      <c r="L20" s="34">
        <v>2</v>
      </c>
    </row>
    <row r="21" spans="1:12" x14ac:dyDescent="0.25">
      <c r="A21" s="127"/>
      <c r="B21" s="39"/>
      <c r="C21" s="134"/>
      <c r="D21" s="137" t="s">
        <v>199</v>
      </c>
      <c r="E21" s="128"/>
      <c r="F21" s="34">
        <v>39</v>
      </c>
      <c r="G21" s="129"/>
      <c r="H21" s="138"/>
      <c r="I21" s="249" t="s">
        <v>212</v>
      </c>
      <c r="J21" s="290"/>
      <c r="K21" s="136"/>
      <c r="L21" s="34"/>
    </row>
    <row r="22" spans="1:12" x14ac:dyDescent="0.25">
      <c r="A22" s="127"/>
      <c r="B22" s="39">
        <v>4</v>
      </c>
      <c r="C22" s="249" t="s">
        <v>200</v>
      </c>
      <c r="D22" s="249"/>
      <c r="E22" s="131">
        <f>SUM(E23,E26)</f>
        <v>27</v>
      </c>
      <c r="F22" s="37">
        <f>SUM(F23,F26)</f>
        <v>27</v>
      </c>
      <c r="G22" s="132"/>
      <c r="H22" s="133"/>
      <c r="I22" s="249" t="s">
        <v>230</v>
      </c>
      <c r="J22" s="290"/>
      <c r="K22" s="136"/>
      <c r="L22" s="34">
        <v>2</v>
      </c>
    </row>
    <row r="23" spans="1:12" ht="60" x14ac:dyDescent="0.25">
      <c r="A23" s="127"/>
      <c r="B23" s="39"/>
      <c r="C23" s="134" t="s">
        <v>189</v>
      </c>
      <c r="D23" s="137" t="s">
        <v>201</v>
      </c>
      <c r="E23" s="131">
        <f>SUM(E24:E25)</f>
        <v>27</v>
      </c>
      <c r="F23" s="37">
        <f>SUM(F24:F25)</f>
        <v>27</v>
      </c>
      <c r="G23" s="132"/>
      <c r="H23" s="256" t="s">
        <v>219</v>
      </c>
      <c r="I23" s="256"/>
      <c r="J23" s="294"/>
      <c r="K23" s="130">
        <f>SUM(K14,K18,K19,K20)</f>
        <v>769</v>
      </c>
      <c r="L23" s="37">
        <f>SUM(L14,L18,L19,L20)</f>
        <v>573</v>
      </c>
    </row>
    <row r="24" spans="1:12" ht="25.5" customHeight="1" x14ac:dyDescent="0.25">
      <c r="A24" s="127"/>
      <c r="B24" s="39"/>
      <c r="C24" s="134"/>
      <c r="D24" s="137" t="s">
        <v>231</v>
      </c>
      <c r="E24" s="128">
        <v>27</v>
      </c>
      <c r="F24" s="34">
        <v>27</v>
      </c>
      <c r="G24" s="129"/>
      <c r="H24" s="39">
        <v>5</v>
      </c>
      <c r="I24" s="249" t="s">
        <v>227</v>
      </c>
      <c r="J24" s="290"/>
      <c r="K24" s="136"/>
      <c r="L24" s="34"/>
    </row>
    <row r="25" spans="1:12" x14ac:dyDescent="0.25">
      <c r="A25" s="127"/>
      <c r="B25" s="39"/>
      <c r="C25" s="134"/>
      <c r="D25" s="137" t="s">
        <v>232</v>
      </c>
      <c r="E25" s="128"/>
      <c r="F25" s="34"/>
      <c r="G25" s="129"/>
      <c r="H25" s="138"/>
      <c r="I25" s="295" t="s">
        <v>229</v>
      </c>
      <c r="J25" s="296"/>
      <c r="K25" s="136"/>
      <c r="L25" s="34"/>
    </row>
    <row r="26" spans="1:12" ht="30" x14ac:dyDescent="0.25">
      <c r="A26" s="127"/>
      <c r="B26" s="39"/>
      <c r="C26" s="134" t="s">
        <v>190</v>
      </c>
      <c r="D26" s="137" t="s">
        <v>202</v>
      </c>
      <c r="E26" s="128"/>
      <c r="F26" s="34"/>
      <c r="G26" s="129"/>
      <c r="H26" s="39">
        <v>6</v>
      </c>
      <c r="I26" s="249" t="s">
        <v>298</v>
      </c>
      <c r="J26" s="290"/>
      <c r="K26" s="136"/>
      <c r="L26" s="34"/>
    </row>
    <row r="27" spans="1:12" x14ac:dyDescent="0.25">
      <c r="A27" s="127"/>
      <c r="B27" s="39">
        <v>5</v>
      </c>
      <c r="C27" s="249" t="s">
        <v>203</v>
      </c>
      <c r="D27" s="249"/>
      <c r="E27" s="128">
        <v>47</v>
      </c>
      <c r="F27" s="34">
        <v>5</v>
      </c>
      <c r="G27" s="129"/>
      <c r="H27" s="138"/>
      <c r="I27" s="249" t="s">
        <v>228</v>
      </c>
      <c r="J27" s="290"/>
      <c r="K27" s="136"/>
      <c r="L27" s="34"/>
    </row>
    <row r="28" spans="1:12" ht="12.75" customHeight="1" x14ac:dyDescent="0.25">
      <c r="A28" s="127"/>
      <c r="B28" s="39"/>
      <c r="C28" s="134" t="s">
        <v>189</v>
      </c>
      <c r="D28" s="137" t="s">
        <v>204</v>
      </c>
      <c r="E28" s="131">
        <f>E29+E30</f>
        <v>0</v>
      </c>
      <c r="F28" s="37">
        <f>F29+F30</f>
        <v>0</v>
      </c>
      <c r="G28" s="132"/>
      <c r="H28" s="39">
        <v>7</v>
      </c>
      <c r="I28" s="249" t="s">
        <v>233</v>
      </c>
      <c r="J28" s="290"/>
      <c r="K28" s="136"/>
      <c r="L28" s="34"/>
    </row>
    <row r="29" spans="1:12" x14ac:dyDescent="0.25">
      <c r="A29" s="127"/>
      <c r="B29" s="39"/>
      <c r="C29" s="134"/>
      <c r="D29" s="137" t="s">
        <v>210</v>
      </c>
      <c r="E29" s="128"/>
      <c r="F29" s="34"/>
      <c r="G29" s="129"/>
      <c r="H29" s="138"/>
      <c r="I29" s="134" t="s">
        <v>189</v>
      </c>
      <c r="J29" s="135" t="s">
        <v>234</v>
      </c>
      <c r="K29" s="136"/>
      <c r="L29" s="34"/>
    </row>
    <row r="30" spans="1:12" ht="30" x14ac:dyDescent="0.25">
      <c r="A30" s="127"/>
      <c r="B30" s="39"/>
      <c r="C30" s="134"/>
      <c r="D30" s="137" t="s">
        <v>211</v>
      </c>
      <c r="E30" s="128"/>
      <c r="F30" s="34"/>
      <c r="G30" s="129"/>
      <c r="H30" s="138"/>
      <c r="I30" s="134" t="s">
        <v>190</v>
      </c>
      <c r="J30" s="135" t="s">
        <v>235</v>
      </c>
      <c r="K30" s="136"/>
      <c r="L30" s="34"/>
    </row>
    <row r="31" spans="1:12" ht="25.5" customHeight="1" x14ac:dyDescent="0.25">
      <c r="A31" s="127"/>
      <c r="B31" s="39"/>
      <c r="C31" s="134" t="s">
        <v>190</v>
      </c>
      <c r="D31" s="137" t="s">
        <v>205</v>
      </c>
      <c r="E31" s="128"/>
      <c r="F31" s="34"/>
      <c r="G31" s="129"/>
      <c r="H31" s="138"/>
      <c r="I31" s="134" t="s">
        <v>217</v>
      </c>
      <c r="J31" s="135" t="s">
        <v>236</v>
      </c>
      <c r="K31" s="136"/>
      <c r="L31" s="34"/>
    </row>
    <row r="32" spans="1:12" ht="25.5" customHeight="1" x14ac:dyDescent="0.25">
      <c r="A32" s="127"/>
      <c r="B32" s="256" t="s">
        <v>297</v>
      </c>
      <c r="C32" s="256"/>
      <c r="D32" s="256"/>
      <c r="E32" s="140">
        <f>SUM(E14,E15,E18,E22,E27)</f>
        <v>1049</v>
      </c>
      <c r="F32" s="46">
        <f>SUM(F14,F15,F18,F22,F27)</f>
        <v>648</v>
      </c>
      <c r="G32" s="141"/>
      <c r="H32" s="256" t="s">
        <v>47</v>
      </c>
      <c r="I32" s="256"/>
      <c r="J32" s="294"/>
      <c r="K32" s="142">
        <f>SUM(K24+K26+K28)</f>
        <v>0</v>
      </c>
      <c r="L32" s="37">
        <f>SUM(L24+L26+L28)</f>
        <v>0</v>
      </c>
    </row>
    <row r="33" spans="1:12" ht="25.5" customHeight="1" x14ac:dyDescent="0.25">
      <c r="A33" s="127"/>
      <c r="B33" s="39">
        <v>6</v>
      </c>
      <c r="C33" s="249" t="s">
        <v>213</v>
      </c>
      <c r="D33" s="249"/>
      <c r="E33" s="128"/>
      <c r="F33" s="34"/>
      <c r="G33" s="129"/>
      <c r="H33" s="138"/>
      <c r="I33" s="143"/>
      <c r="J33" s="139"/>
      <c r="K33" s="144"/>
      <c r="L33" s="145"/>
    </row>
    <row r="34" spans="1:12" ht="25.5" customHeight="1" x14ac:dyDescent="0.25">
      <c r="A34" s="127"/>
      <c r="B34" s="39"/>
      <c r="C34" s="249" t="s">
        <v>216</v>
      </c>
      <c r="D34" s="249"/>
      <c r="E34" s="128"/>
      <c r="F34" s="34"/>
      <c r="G34" s="129"/>
      <c r="H34" s="138"/>
      <c r="I34" s="143"/>
      <c r="J34" s="139"/>
      <c r="K34" s="146"/>
      <c r="L34" s="147"/>
    </row>
    <row r="35" spans="1:12" ht="25.5" customHeight="1" x14ac:dyDescent="0.25">
      <c r="A35" s="127"/>
      <c r="B35" s="39">
        <v>7</v>
      </c>
      <c r="C35" s="249" t="s">
        <v>299</v>
      </c>
      <c r="D35" s="249"/>
      <c r="E35" s="128"/>
      <c r="F35" s="34">
        <v>1</v>
      </c>
      <c r="G35" s="129"/>
      <c r="H35" s="138"/>
      <c r="I35" s="143"/>
      <c r="J35" s="139"/>
      <c r="K35" s="146"/>
      <c r="L35" s="147"/>
    </row>
    <row r="36" spans="1:12" ht="30" x14ac:dyDescent="0.25">
      <c r="A36" s="127"/>
      <c r="B36" s="39"/>
      <c r="C36" s="134" t="s">
        <v>189</v>
      </c>
      <c r="D36" s="137" t="s">
        <v>214</v>
      </c>
      <c r="E36" s="128"/>
      <c r="F36" s="148"/>
      <c r="G36" s="129"/>
      <c r="H36" s="138"/>
      <c r="I36" s="143"/>
      <c r="J36" s="139"/>
      <c r="K36" s="146"/>
      <c r="L36" s="147"/>
    </row>
    <row r="37" spans="1:12" ht="30" x14ac:dyDescent="0.25">
      <c r="A37" s="127"/>
      <c r="B37" s="39"/>
      <c r="C37" s="134" t="s">
        <v>190</v>
      </c>
      <c r="D37" s="137" t="s">
        <v>215</v>
      </c>
      <c r="E37" s="128"/>
      <c r="F37" s="148"/>
      <c r="G37" s="129"/>
      <c r="H37" s="138"/>
      <c r="I37" s="143"/>
      <c r="J37" s="139"/>
      <c r="K37" s="146"/>
      <c r="L37" s="147"/>
    </row>
    <row r="38" spans="1:12" x14ac:dyDescent="0.25">
      <c r="A38" s="127"/>
      <c r="B38" s="256" t="s">
        <v>48</v>
      </c>
      <c r="C38" s="256"/>
      <c r="D38" s="256"/>
      <c r="E38" s="140">
        <f>SUM(E33,E35)</f>
        <v>0</v>
      </c>
      <c r="F38" s="149">
        <f>SUM(F33,F35)</f>
        <v>1</v>
      </c>
      <c r="G38" s="141"/>
      <c r="H38" s="150"/>
      <c r="I38" s="151"/>
      <c r="J38" s="139"/>
      <c r="K38" s="152"/>
      <c r="L38" s="153"/>
    </row>
    <row r="39" spans="1:12" x14ac:dyDescent="0.25">
      <c r="A39" s="127"/>
      <c r="B39" s="39">
        <v>8</v>
      </c>
      <c r="C39" s="249" t="s">
        <v>206</v>
      </c>
      <c r="D39" s="249"/>
      <c r="E39" s="154">
        <f>IF((K23+K32-E32-E38)&gt;0,(K23+K32-E32-E38),0)</f>
        <v>0</v>
      </c>
      <c r="F39" s="155">
        <f>IF((L23+L32-F32-F38)&gt;0,(L23+L32-F32-F38),0)</f>
        <v>0</v>
      </c>
      <c r="G39" s="156"/>
      <c r="H39" s="39">
        <v>8</v>
      </c>
      <c r="I39" s="249" t="s">
        <v>237</v>
      </c>
      <c r="J39" s="290"/>
      <c r="K39" s="157">
        <f>-(IF((K23+K32-E32-E38)&lt;0,(K23+K32-E32-E38),0))</f>
        <v>280</v>
      </c>
      <c r="L39" s="158">
        <f>-(IF((L23+L32-F32-F38)&lt;0,(L23+L32-F32-F38),0))</f>
        <v>76</v>
      </c>
    </row>
    <row r="40" spans="1:12" x14ac:dyDescent="0.25">
      <c r="A40" s="127"/>
      <c r="B40" s="39"/>
      <c r="C40" s="249"/>
      <c r="D40" s="249"/>
      <c r="E40" s="128"/>
      <c r="F40" s="148"/>
      <c r="G40" s="129"/>
      <c r="H40" s="39"/>
      <c r="I40" s="249"/>
      <c r="J40" s="290"/>
      <c r="K40" s="136"/>
      <c r="L40" s="34"/>
    </row>
    <row r="41" spans="1:12" x14ac:dyDescent="0.25">
      <c r="A41" s="291" t="s">
        <v>308</v>
      </c>
      <c r="B41" s="292"/>
      <c r="C41" s="292"/>
      <c r="D41" s="292"/>
      <c r="E41" s="159">
        <f>SUM(E32,E38,E40)</f>
        <v>1049</v>
      </c>
      <c r="F41" s="160">
        <f>SUM(F32,F38,F40)</f>
        <v>649</v>
      </c>
      <c r="G41" s="291" t="s">
        <v>309</v>
      </c>
      <c r="H41" s="292"/>
      <c r="I41" s="292"/>
      <c r="J41" s="293"/>
      <c r="K41" s="161">
        <f>SUM(K23,K32,K40)</f>
        <v>769</v>
      </c>
      <c r="L41" s="158">
        <f>SUM(L23,L32,L40)</f>
        <v>573</v>
      </c>
    </row>
    <row r="42" spans="1:12" ht="25.5" customHeight="1" x14ac:dyDescent="0.25">
      <c r="A42" s="127"/>
      <c r="B42" s="39" t="s">
        <v>310</v>
      </c>
      <c r="C42" s="249" t="s">
        <v>207</v>
      </c>
      <c r="D42" s="249"/>
      <c r="E42" s="154">
        <f>IF((K41-E41)&gt;0,IF((E39+K39+K40-E40)&gt;0,(E39+K40-E40+K39),0),0)</f>
        <v>0</v>
      </c>
      <c r="F42" s="155">
        <f>IF((L41-F41)&gt;0,IF((F39+L40-F40)&gt;0,(F39+L40-F40),0),0)</f>
        <v>0</v>
      </c>
      <c r="G42" s="156"/>
      <c r="H42" s="39" t="s">
        <v>310</v>
      </c>
      <c r="I42" s="249" t="s">
        <v>238</v>
      </c>
      <c r="J42" s="290"/>
      <c r="K42" s="161">
        <f>-(IF((K41-E41)&lt;0,(IF((K39)&lt;0,(K39+K40-E39-E40),(K41-E41))),0))</f>
        <v>280</v>
      </c>
      <c r="L42" s="158">
        <f>-(IF((L41-F41)&lt;0,(IF((L39)&lt;0,(L39+L40-F39-F40),(L41-F41))),0))</f>
        <v>76</v>
      </c>
    </row>
    <row r="43" spans="1:12" x14ac:dyDescent="0.25">
      <c r="A43" s="127"/>
      <c r="B43" s="39" t="s">
        <v>311</v>
      </c>
      <c r="C43" s="249" t="s">
        <v>208</v>
      </c>
      <c r="D43" s="249"/>
      <c r="E43" s="128"/>
      <c r="F43" s="148"/>
      <c r="G43" s="162"/>
      <c r="H43" s="163"/>
      <c r="I43" s="144"/>
      <c r="J43" s="164"/>
      <c r="K43" s="144"/>
      <c r="L43" s="147"/>
    </row>
    <row r="44" spans="1:12" x14ac:dyDescent="0.25">
      <c r="A44" s="127"/>
      <c r="B44" s="39" t="s">
        <v>312</v>
      </c>
      <c r="C44" s="249" t="s">
        <v>209</v>
      </c>
      <c r="D44" s="249"/>
      <c r="E44" s="128"/>
      <c r="F44" s="148"/>
      <c r="G44" s="165"/>
      <c r="H44" s="166"/>
      <c r="I44" s="152"/>
      <c r="J44" s="167"/>
      <c r="K44" s="152"/>
      <c r="L44" s="153"/>
    </row>
    <row r="45" spans="1:12" x14ac:dyDescent="0.25">
      <c r="A45" s="127"/>
      <c r="B45" s="39" t="s">
        <v>313</v>
      </c>
      <c r="C45" s="286" t="s">
        <v>322</v>
      </c>
      <c r="D45" s="286"/>
      <c r="E45" s="154">
        <f>IF((E42-E43-E44)&gt;0,(E42-E43-E44),0)</f>
        <v>0</v>
      </c>
      <c r="F45" s="155">
        <f>IF((F42-F43-F44)&gt;0,(F42-F43-F44),0)</f>
        <v>0</v>
      </c>
      <c r="G45" s="156"/>
      <c r="H45" s="39" t="s">
        <v>311</v>
      </c>
      <c r="I45" s="286" t="s">
        <v>323</v>
      </c>
      <c r="J45" s="290"/>
      <c r="K45" s="161">
        <f>IF(E42=0,(IF(K42&gt;0,(K42+E43+E44),(IF((E42-E43-E44)&gt;0,(E42-E43-E44),0)))),0)</f>
        <v>280</v>
      </c>
      <c r="L45" s="158">
        <f>IF(F42=0,(IF(L42&gt;0,(L42+F43+F44),(IF((F42-F43-F44)&gt;0,(F42-F43-F44),0)))),0)</f>
        <v>76</v>
      </c>
    </row>
    <row r="46" spans="1:12" ht="15.75" thickBot="1" x14ac:dyDescent="0.3">
      <c r="A46" s="287" t="s">
        <v>314</v>
      </c>
      <c r="B46" s="288"/>
      <c r="C46" s="288"/>
      <c r="D46" s="288"/>
      <c r="E46" s="168">
        <f>E41+E43+E44+E45</f>
        <v>1049</v>
      </c>
      <c r="F46" s="169">
        <f>F41+F43+F44+F45</f>
        <v>649</v>
      </c>
      <c r="G46" s="301" t="s">
        <v>315</v>
      </c>
      <c r="H46" s="302"/>
      <c r="I46" s="302"/>
      <c r="J46" s="302"/>
      <c r="K46" s="170">
        <f>IF(K45&gt;0,(K41+K45),(K41-K45))</f>
        <v>1049</v>
      </c>
      <c r="L46" s="171">
        <f>IF(L45&gt;0,(L41+L45),(L41-L45))</f>
        <v>649</v>
      </c>
    </row>
    <row r="47" spans="1:12" ht="12.75" customHeight="1" x14ac:dyDescent="0.25">
      <c r="D47" s="172"/>
    </row>
    <row r="48" spans="1:12" x14ac:dyDescent="0.25">
      <c r="D48" s="172"/>
    </row>
    <row r="49" spans="4:12" x14ac:dyDescent="0.25">
      <c r="D49" s="99" t="str">
        <f>CONCATENATE("Дата на съставяне: ",TEXT('Фирмени данни'!$B$13,"dd.mm.yyyy"))</f>
        <v>Дата на съставяне: 16.04.2024</v>
      </c>
      <c r="E49" s="240" t="s">
        <v>94</v>
      </c>
      <c r="F49" s="240"/>
      <c r="G49" s="100"/>
      <c r="H49" s="101"/>
      <c r="I49" s="100"/>
      <c r="J49" s="102" t="s">
        <v>90</v>
      </c>
      <c r="K49" s="277" t="s">
        <v>91</v>
      </c>
      <c r="L49" s="277"/>
    </row>
    <row r="50" spans="4:12" x14ac:dyDescent="0.25">
      <c r="E50" s="113"/>
      <c r="F50" s="103" t="str">
        <f>CONCATENATE("/",'Фирмени данни'!$B$9,"/")</f>
        <v>/Анна Митова/</v>
      </c>
      <c r="G50" s="103"/>
      <c r="H50" s="106"/>
      <c r="I50" s="103"/>
      <c r="K50" s="277" t="str">
        <f>CONCATENATE("/",'Фирмени данни'!$B$10,"/")</f>
        <v>/инж.Георги Найденов/</v>
      </c>
      <c r="L50" s="277"/>
    </row>
    <row r="53" spans="4:12" x14ac:dyDescent="0.25">
      <c r="D53" s="109" t="s">
        <v>95</v>
      </c>
      <c r="E53" s="15"/>
      <c r="F53" s="15"/>
      <c r="G53" s="15"/>
      <c r="H53" s="112"/>
      <c r="I53" s="15"/>
    </row>
    <row r="54" spans="4:12" x14ac:dyDescent="0.25">
      <c r="E54" s="15"/>
      <c r="F54" s="113"/>
      <c r="G54" s="113"/>
      <c r="H54" s="115"/>
      <c r="I54" s="113"/>
    </row>
    <row r="55" spans="4:12" x14ac:dyDescent="0.25">
      <c r="E55" s="15"/>
      <c r="F55" s="113"/>
      <c r="G55" s="113"/>
      <c r="H55" s="115"/>
      <c r="I55" s="113"/>
    </row>
    <row r="56" spans="4:12" x14ac:dyDescent="0.25">
      <c r="E56" s="15"/>
      <c r="F56" s="113"/>
      <c r="G56" s="113"/>
      <c r="H56" s="115"/>
      <c r="I56" s="113"/>
    </row>
    <row r="57" spans="4:12" x14ac:dyDescent="0.25">
      <c r="F57" s="113"/>
      <c r="G57" s="113"/>
      <c r="H57" s="115"/>
      <c r="I57" s="113"/>
    </row>
    <row r="59" spans="4:12" x14ac:dyDescent="0.25">
      <c r="D59" s="117" t="s">
        <v>286</v>
      </c>
      <c r="E59" s="111" t="str">
        <f>IF(OR(E45=Баланс!K28,ОПР!K45=Баланс!K28),"OK","ГРЕШКА")</f>
        <v>ГРЕШКА</v>
      </c>
      <c r="F59" s="111" t="str">
        <f>IF(OR(F45=Баланс!L28,ОПР!L45=Баланс!L28),"OK","ГРЕШКА")</f>
        <v>ГРЕШКА</v>
      </c>
    </row>
    <row r="60" spans="4:12" x14ac:dyDescent="0.25">
      <c r="D60" s="117" t="s">
        <v>288</v>
      </c>
      <c r="E60" s="120">
        <f>IF(E45=0,K45-Баланс!K28,E45-Баланс!K28)</f>
        <v>560</v>
      </c>
      <c r="F60" s="120">
        <f>IF(F45=0,L45-Баланс!L28,F45-Баланс!L28)</f>
        <v>152</v>
      </c>
    </row>
  </sheetData>
  <mergeCells count="57">
    <mergeCell ref="A3:L3"/>
    <mergeCell ref="C40:D40"/>
    <mergeCell ref="A41:D41"/>
    <mergeCell ref="D6:L6"/>
    <mergeCell ref="A4:L4"/>
    <mergeCell ref="I21:J21"/>
    <mergeCell ref="I14:J14"/>
    <mergeCell ref="I18:J18"/>
    <mergeCell ref="I19:J19"/>
    <mergeCell ref="A10:D11"/>
    <mergeCell ref="A12:D12"/>
    <mergeCell ref="C14:D14"/>
    <mergeCell ref="B13:F13"/>
    <mergeCell ref="A7:L7"/>
    <mergeCell ref="A5:L5"/>
    <mergeCell ref="A2:L2"/>
    <mergeCell ref="K50:L50"/>
    <mergeCell ref="E49:F49"/>
    <mergeCell ref="K49:L49"/>
    <mergeCell ref="D9:L9"/>
    <mergeCell ref="E10:F10"/>
    <mergeCell ref="K10:L10"/>
    <mergeCell ref="C15:D15"/>
    <mergeCell ref="B38:D38"/>
    <mergeCell ref="C39:D39"/>
    <mergeCell ref="I42:J42"/>
    <mergeCell ref="I45:J45"/>
    <mergeCell ref="G46:J46"/>
    <mergeCell ref="A8:L8"/>
    <mergeCell ref="C33:D33"/>
    <mergeCell ref="B32:D32"/>
    <mergeCell ref="A1:L1"/>
    <mergeCell ref="G41:J41"/>
    <mergeCell ref="I20:J20"/>
    <mergeCell ref="H23:J23"/>
    <mergeCell ref="I24:J24"/>
    <mergeCell ref="I26:J26"/>
    <mergeCell ref="H32:J32"/>
    <mergeCell ref="I28:J28"/>
    <mergeCell ref="C35:D35"/>
    <mergeCell ref="C18:D18"/>
    <mergeCell ref="I39:J39"/>
    <mergeCell ref="I40:J40"/>
    <mergeCell ref="G10:J11"/>
    <mergeCell ref="G12:J12"/>
    <mergeCell ref="I25:J25"/>
    <mergeCell ref="I27:J27"/>
    <mergeCell ref="C45:D45"/>
    <mergeCell ref="A46:D46"/>
    <mergeCell ref="C22:D22"/>
    <mergeCell ref="C27:D27"/>
    <mergeCell ref="H13:L13"/>
    <mergeCell ref="I22:J22"/>
    <mergeCell ref="C44:D44"/>
    <mergeCell ref="C42:D42"/>
    <mergeCell ref="C43:D43"/>
    <mergeCell ref="C34:D34"/>
  </mergeCells>
  <phoneticPr fontId="4" type="noConversion"/>
  <hyperlinks>
    <hyperlink ref="N1" location="Баланс!A1" display="Баланс" xr:uid="{00000000-0004-0000-0200-000000000000}"/>
    <hyperlink ref="N3" location="ОПП!A1" display="ОПП" xr:uid="{00000000-0004-0000-0200-000001000000}"/>
    <hyperlink ref="N4" location="ОСК!A1" display="ОСК" xr:uid="{00000000-0004-0000-0200-000002000000}"/>
    <hyperlink ref="N5" location="'Справка за ДА'!A1" display="Справка за ДА" xr:uid="{00000000-0004-0000-0200-000003000000}"/>
  </hyperlinks>
  <printOptions horizontalCentered="1" verticalCentered="1"/>
  <pageMargins left="0.74803149606299213" right="0.74803149606299213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57"/>
  <sheetViews>
    <sheetView topLeftCell="A10" workbookViewId="0">
      <selection activeCell="L18" sqref="L18"/>
    </sheetView>
  </sheetViews>
  <sheetFormatPr defaultColWidth="9.140625" defaultRowHeight="15" x14ac:dyDescent="0.25"/>
  <cols>
    <col min="1" max="1" width="2.5703125" style="118" bestFit="1" customWidth="1"/>
    <col min="2" max="2" width="2.28515625" style="119" bestFit="1" customWidth="1"/>
    <col min="3" max="3" width="57.140625" style="16" customWidth="1"/>
    <col min="4" max="9" width="8.5703125" style="16" customWidth="1"/>
    <col min="10" max="16384" width="9.140625" style="16"/>
  </cols>
  <sheetData>
    <row r="1" spans="1:11" x14ac:dyDescent="0.25">
      <c r="A1" s="272" t="s">
        <v>306</v>
      </c>
      <c r="B1" s="272"/>
      <c r="C1" s="272"/>
      <c r="D1" s="272"/>
      <c r="E1" s="272"/>
      <c r="F1" s="272"/>
      <c r="G1" s="272"/>
      <c r="H1" s="272"/>
      <c r="I1" s="272"/>
      <c r="K1" s="17" t="s">
        <v>80</v>
      </c>
    </row>
    <row r="2" spans="1:11" ht="13.5" customHeight="1" x14ac:dyDescent="0.25">
      <c r="A2" s="273" t="s">
        <v>307</v>
      </c>
      <c r="B2" s="273"/>
      <c r="C2" s="273"/>
      <c r="D2" s="273"/>
      <c r="E2" s="273"/>
      <c r="F2" s="273"/>
      <c r="G2" s="273"/>
      <c r="H2" s="273"/>
      <c r="I2" s="273"/>
      <c r="K2" s="17" t="s">
        <v>81</v>
      </c>
    </row>
    <row r="3" spans="1:11" x14ac:dyDescent="0.25">
      <c r="C3" s="309" t="s">
        <v>49</v>
      </c>
      <c r="D3" s="309"/>
      <c r="E3" s="309"/>
      <c r="F3" s="309"/>
      <c r="G3" s="309"/>
      <c r="H3" s="309"/>
      <c r="I3" s="309"/>
    </row>
    <row r="4" spans="1:11" x14ac:dyDescent="0.25">
      <c r="A4" s="308" t="s">
        <v>50</v>
      </c>
      <c r="B4" s="308"/>
      <c r="C4" s="308"/>
      <c r="D4" s="308"/>
      <c r="E4" s="308"/>
      <c r="F4" s="308"/>
      <c r="G4" s="308"/>
      <c r="H4" s="308"/>
      <c r="I4" s="308"/>
      <c r="K4" s="17" t="s">
        <v>83</v>
      </c>
    </row>
    <row r="5" spans="1:11" x14ac:dyDescent="0.25">
      <c r="A5" s="308" t="s">
        <v>51</v>
      </c>
      <c r="B5" s="308"/>
      <c r="C5" s="308"/>
      <c r="D5" s="308"/>
      <c r="E5" s="308"/>
      <c r="F5" s="308"/>
      <c r="G5" s="308"/>
      <c r="H5" s="308"/>
      <c r="I5" s="308"/>
      <c r="K5" s="17" t="s">
        <v>85</v>
      </c>
    </row>
    <row r="6" spans="1:11" x14ac:dyDescent="0.25">
      <c r="C6" s="113"/>
      <c r="D6" s="113"/>
      <c r="E6" s="113"/>
      <c r="F6" s="113"/>
      <c r="G6" s="113"/>
      <c r="H6" s="113"/>
      <c r="I6" s="113"/>
    </row>
    <row r="7" spans="1:11" ht="12.75" customHeight="1" x14ac:dyDescent="0.25">
      <c r="A7" s="268" t="str">
        <f>CONCATENATE("на  ",'Фирмени данни'!$B$5)</f>
        <v>на  ПРОНО ЕООД</v>
      </c>
      <c r="B7" s="268"/>
      <c r="C7" s="268"/>
      <c r="D7" s="268"/>
      <c r="E7" s="268"/>
      <c r="F7" s="268"/>
      <c r="G7" s="268"/>
      <c r="H7" s="268"/>
      <c r="I7" s="268"/>
    </row>
    <row r="8" spans="1:11" x14ac:dyDescent="0.25">
      <c r="A8" s="268" t="str">
        <f>CONCATENATE("към  ",TEXT('Фирмени данни'!$B$12,"dd.mm.yyyy"))</f>
        <v>към  31.12.2023</v>
      </c>
      <c r="B8" s="268"/>
      <c r="C8" s="268"/>
      <c r="D8" s="268"/>
      <c r="E8" s="268"/>
      <c r="F8" s="268"/>
      <c r="G8" s="268"/>
      <c r="H8" s="268"/>
      <c r="I8" s="268"/>
    </row>
    <row r="9" spans="1:11" ht="15.75" thickBot="1" x14ac:dyDescent="0.3">
      <c r="C9" s="113"/>
      <c r="D9" s="113"/>
      <c r="E9" s="113"/>
      <c r="F9" s="113"/>
      <c r="G9" s="113"/>
      <c r="H9" s="113"/>
      <c r="I9" s="18" t="s">
        <v>58</v>
      </c>
    </row>
    <row r="10" spans="1:11" x14ac:dyDescent="0.25">
      <c r="A10" s="314" t="s">
        <v>52</v>
      </c>
      <c r="B10" s="315"/>
      <c r="C10" s="316"/>
      <c r="D10" s="331" t="s">
        <v>53</v>
      </c>
      <c r="E10" s="331"/>
      <c r="F10" s="332"/>
      <c r="G10" s="333" t="s">
        <v>54</v>
      </c>
      <c r="H10" s="331"/>
      <c r="I10" s="332"/>
    </row>
    <row r="11" spans="1:11" ht="30" x14ac:dyDescent="0.25">
      <c r="A11" s="317"/>
      <c r="B11" s="318"/>
      <c r="C11" s="319"/>
      <c r="D11" s="173" t="s">
        <v>55</v>
      </c>
      <c r="E11" s="173" t="s">
        <v>277</v>
      </c>
      <c r="F11" s="174" t="s">
        <v>56</v>
      </c>
      <c r="G11" s="175" t="s">
        <v>55</v>
      </c>
      <c r="H11" s="173" t="s">
        <v>277</v>
      </c>
      <c r="I11" s="174" t="s">
        <v>56</v>
      </c>
    </row>
    <row r="12" spans="1:11" ht="15.75" thickBot="1" x14ac:dyDescent="0.3">
      <c r="A12" s="320" t="s">
        <v>23</v>
      </c>
      <c r="B12" s="321"/>
      <c r="C12" s="322"/>
      <c r="D12" s="176">
        <v>1</v>
      </c>
      <c r="E12" s="176">
        <v>2</v>
      </c>
      <c r="F12" s="177">
        <v>3</v>
      </c>
      <c r="G12" s="178">
        <v>4</v>
      </c>
      <c r="H12" s="176">
        <v>5</v>
      </c>
      <c r="I12" s="177">
        <v>6</v>
      </c>
    </row>
    <row r="13" spans="1:11" x14ac:dyDescent="0.25">
      <c r="A13" s="179" t="s">
        <v>146</v>
      </c>
      <c r="B13" s="310" t="s">
        <v>241</v>
      </c>
      <c r="C13" s="311"/>
      <c r="D13" s="180"/>
      <c r="E13" s="180"/>
      <c r="F13" s="181"/>
      <c r="G13" s="182"/>
      <c r="H13" s="180"/>
      <c r="I13" s="181"/>
    </row>
    <row r="14" spans="1:11" x14ac:dyDescent="0.25">
      <c r="A14" s="183"/>
      <c r="B14" s="39">
        <v>1</v>
      </c>
      <c r="C14" s="184" t="s">
        <v>295</v>
      </c>
      <c r="D14" s="185">
        <v>694</v>
      </c>
      <c r="E14" s="185">
        <v>-117</v>
      </c>
      <c r="F14" s="186">
        <f>D14+E14</f>
        <v>577</v>
      </c>
      <c r="G14" s="187">
        <v>402</v>
      </c>
      <c r="H14" s="185">
        <v>-34</v>
      </c>
      <c r="I14" s="186">
        <f>G14+H14</f>
        <v>368</v>
      </c>
    </row>
    <row r="15" spans="1:11" x14ac:dyDescent="0.25">
      <c r="A15" s="183"/>
      <c r="B15" s="39">
        <v>2</v>
      </c>
      <c r="C15" s="184" t="s">
        <v>244</v>
      </c>
      <c r="D15" s="185"/>
      <c r="E15" s="185">
        <v>-80</v>
      </c>
      <c r="F15" s="186">
        <f>D15+E15</f>
        <v>-80</v>
      </c>
      <c r="G15" s="187"/>
      <c r="H15" s="185">
        <v>-100</v>
      </c>
      <c r="I15" s="186">
        <f>G15+H15</f>
        <v>-100</v>
      </c>
    </row>
    <row r="16" spans="1:11" ht="30" x14ac:dyDescent="0.25">
      <c r="A16" s="183"/>
      <c r="B16" s="39">
        <v>3</v>
      </c>
      <c r="C16" s="184" t="s">
        <v>242</v>
      </c>
      <c r="D16" s="185"/>
      <c r="E16" s="185"/>
      <c r="F16" s="186">
        <f t="shared" ref="F16:F22" si="0">D16+E16</f>
        <v>0</v>
      </c>
      <c r="G16" s="187"/>
      <c r="H16" s="185"/>
      <c r="I16" s="186">
        <f t="shared" ref="I16:I22" si="1">G16+H16</f>
        <v>0</v>
      </c>
    </row>
    <row r="17" spans="1:9" ht="12.75" customHeight="1" x14ac:dyDescent="0.25">
      <c r="A17" s="183"/>
      <c r="B17" s="39">
        <v>4</v>
      </c>
      <c r="C17" s="184" t="s">
        <v>243</v>
      </c>
      <c r="D17" s="185"/>
      <c r="E17" s="185">
        <v>-402</v>
      </c>
      <c r="F17" s="186">
        <f t="shared" si="0"/>
        <v>-402</v>
      </c>
      <c r="G17" s="187"/>
      <c r="H17" s="185"/>
      <c r="I17" s="186">
        <f t="shared" si="1"/>
        <v>0</v>
      </c>
    </row>
    <row r="18" spans="1:9" ht="12.75" customHeight="1" x14ac:dyDescent="0.25">
      <c r="A18" s="183"/>
      <c r="B18" s="39">
        <v>5</v>
      </c>
      <c r="C18" s="184" t="s">
        <v>245</v>
      </c>
      <c r="D18" s="185"/>
      <c r="E18" s="185"/>
      <c r="F18" s="186">
        <f t="shared" si="0"/>
        <v>0</v>
      </c>
      <c r="G18" s="187"/>
      <c r="H18" s="185"/>
      <c r="I18" s="186">
        <f t="shared" si="1"/>
        <v>0</v>
      </c>
    </row>
    <row r="19" spans="1:9" ht="12.75" customHeight="1" x14ac:dyDescent="0.25">
      <c r="A19" s="183"/>
      <c r="B19" s="39">
        <v>6</v>
      </c>
      <c r="C19" s="184" t="s">
        <v>246</v>
      </c>
      <c r="D19" s="185"/>
      <c r="E19" s="185"/>
      <c r="F19" s="186">
        <f t="shared" si="0"/>
        <v>0</v>
      </c>
      <c r="G19" s="187"/>
      <c r="H19" s="185"/>
      <c r="I19" s="186">
        <f t="shared" si="1"/>
        <v>0</v>
      </c>
    </row>
    <row r="20" spans="1:9" x14ac:dyDescent="0.25">
      <c r="A20" s="183"/>
      <c r="B20" s="39">
        <v>7</v>
      </c>
      <c r="C20" s="184" t="s">
        <v>247</v>
      </c>
      <c r="D20" s="185"/>
      <c r="E20" s="185"/>
      <c r="F20" s="186">
        <f t="shared" si="0"/>
        <v>0</v>
      </c>
      <c r="G20" s="187"/>
      <c r="H20" s="185"/>
      <c r="I20" s="186">
        <f t="shared" si="1"/>
        <v>0</v>
      </c>
    </row>
    <row r="21" spans="1:9" x14ac:dyDescent="0.25">
      <c r="A21" s="183"/>
      <c r="B21" s="39">
        <v>8</v>
      </c>
      <c r="C21" s="184" t="s">
        <v>248</v>
      </c>
      <c r="D21" s="185"/>
      <c r="E21" s="185"/>
      <c r="F21" s="186">
        <f t="shared" si="0"/>
        <v>0</v>
      </c>
      <c r="G21" s="187"/>
      <c r="H21" s="185"/>
      <c r="I21" s="186">
        <f t="shared" si="1"/>
        <v>0</v>
      </c>
    </row>
    <row r="22" spans="1:9" x14ac:dyDescent="0.25">
      <c r="A22" s="183"/>
      <c r="B22" s="39">
        <v>9</v>
      </c>
      <c r="C22" s="184" t="s">
        <v>249</v>
      </c>
      <c r="D22" s="185">
        <v>2</v>
      </c>
      <c r="E22" s="185">
        <v>-42</v>
      </c>
      <c r="F22" s="186">
        <f t="shared" si="0"/>
        <v>-40</v>
      </c>
      <c r="G22" s="187">
        <v>5</v>
      </c>
      <c r="H22" s="185">
        <v>-339</v>
      </c>
      <c r="I22" s="186">
        <f t="shared" si="1"/>
        <v>-334</v>
      </c>
    </row>
    <row r="23" spans="1:9" ht="13.5" customHeight="1" thickBot="1" x14ac:dyDescent="0.3">
      <c r="A23" s="305" t="s">
        <v>324</v>
      </c>
      <c r="B23" s="306"/>
      <c r="C23" s="307"/>
      <c r="D23" s="188">
        <f t="shared" ref="D23:I23" si="2">SUM(D14:D22)</f>
        <v>696</v>
      </c>
      <c r="E23" s="188">
        <f t="shared" si="2"/>
        <v>-641</v>
      </c>
      <c r="F23" s="189">
        <f>SUM(F14:F22)</f>
        <v>55</v>
      </c>
      <c r="G23" s="190">
        <f t="shared" si="2"/>
        <v>407</v>
      </c>
      <c r="H23" s="188">
        <f t="shared" si="2"/>
        <v>-473</v>
      </c>
      <c r="I23" s="189">
        <f t="shared" si="2"/>
        <v>-66</v>
      </c>
    </row>
    <row r="24" spans="1:9" x14ac:dyDescent="0.25">
      <c r="A24" s="191" t="s">
        <v>147</v>
      </c>
      <c r="B24" s="312" t="s">
        <v>259</v>
      </c>
      <c r="C24" s="313"/>
      <c r="D24" s="180"/>
      <c r="E24" s="180"/>
      <c r="F24" s="181"/>
      <c r="G24" s="182"/>
      <c r="H24" s="180"/>
      <c r="I24" s="181"/>
    </row>
    <row r="25" spans="1:9" x14ac:dyDescent="0.25">
      <c r="A25" s="183"/>
      <c r="B25" s="39">
        <v>1</v>
      </c>
      <c r="C25" s="184" t="s">
        <v>250</v>
      </c>
      <c r="D25" s="185"/>
      <c r="E25" s="185"/>
      <c r="F25" s="186">
        <f t="shared" ref="F25:F30" si="3">D25+E25</f>
        <v>0</v>
      </c>
      <c r="G25" s="187"/>
      <c r="H25" s="185"/>
      <c r="I25" s="186">
        <f t="shared" ref="I25:I30" si="4">G25+H25</f>
        <v>0</v>
      </c>
    </row>
    <row r="26" spans="1:9" ht="30" x14ac:dyDescent="0.25">
      <c r="A26" s="183"/>
      <c r="B26" s="39">
        <v>2</v>
      </c>
      <c r="C26" s="184" t="s">
        <v>251</v>
      </c>
      <c r="D26" s="185"/>
      <c r="E26" s="185"/>
      <c r="F26" s="186">
        <f t="shared" si="3"/>
        <v>0</v>
      </c>
      <c r="G26" s="187"/>
      <c r="H26" s="185"/>
      <c r="I26" s="186">
        <f t="shared" si="4"/>
        <v>0</v>
      </c>
    </row>
    <row r="27" spans="1:9" ht="12.75" customHeight="1" x14ac:dyDescent="0.25">
      <c r="A27" s="183"/>
      <c r="B27" s="39">
        <v>3</v>
      </c>
      <c r="C27" s="184" t="s">
        <v>245</v>
      </c>
      <c r="D27" s="185"/>
      <c r="E27" s="185"/>
      <c r="F27" s="186">
        <f t="shared" si="3"/>
        <v>0</v>
      </c>
      <c r="G27" s="187"/>
      <c r="H27" s="185"/>
      <c r="I27" s="186">
        <f t="shared" si="4"/>
        <v>0</v>
      </c>
    </row>
    <row r="28" spans="1:9" ht="12.75" customHeight="1" x14ac:dyDescent="0.25">
      <c r="A28" s="183"/>
      <c r="B28" s="39">
        <v>4</v>
      </c>
      <c r="C28" s="184" t="s">
        <v>252</v>
      </c>
      <c r="D28" s="185"/>
      <c r="E28" s="185"/>
      <c r="F28" s="186">
        <f t="shared" si="3"/>
        <v>0</v>
      </c>
      <c r="G28" s="187"/>
      <c r="H28" s="185"/>
      <c r="I28" s="186">
        <f t="shared" si="4"/>
        <v>0</v>
      </c>
    </row>
    <row r="29" spans="1:9" ht="30" x14ac:dyDescent="0.25">
      <c r="A29" s="183"/>
      <c r="B29" s="39">
        <v>5</v>
      </c>
      <c r="C29" s="184" t="s">
        <v>246</v>
      </c>
      <c r="D29" s="185"/>
      <c r="E29" s="185"/>
      <c r="F29" s="186">
        <f t="shared" si="3"/>
        <v>0</v>
      </c>
      <c r="G29" s="187"/>
      <c r="H29" s="185"/>
      <c r="I29" s="186">
        <f t="shared" si="4"/>
        <v>0</v>
      </c>
    </row>
    <row r="30" spans="1:9" x14ac:dyDescent="0.25">
      <c r="A30" s="183"/>
      <c r="B30" s="39">
        <v>6</v>
      </c>
      <c r="C30" s="184" t="s">
        <v>253</v>
      </c>
      <c r="D30" s="185"/>
      <c r="E30" s="185"/>
      <c r="F30" s="186">
        <f t="shared" si="3"/>
        <v>0</v>
      </c>
      <c r="G30" s="187"/>
      <c r="H30" s="185"/>
      <c r="I30" s="186">
        <f t="shared" si="4"/>
        <v>0</v>
      </c>
    </row>
    <row r="31" spans="1:9" ht="15.75" thickBot="1" x14ac:dyDescent="0.3">
      <c r="A31" s="305" t="s">
        <v>325</v>
      </c>
      <c r="B31" s="306"/>
      <c r="C31" s="307"/>
      <c r="D31" s="188">
        <f t="shared" ref="D31:I31" si="5">SUM(D25:D30)</f>
        <v>0</v>
      </c>
      <c r="E31" s="188">
        <f t="shared" si="5"/>
        <v>0</v>
      </c>
      <c r="F31" s="189">
        <f t="shared" si="5"/>
        <v>0</v>
      </c>
      <c r="G31" s="190">
        <f t="shared" si="5"/>
        <v>0</v>
      </c>
      <c r="H31" s="188">
        <f t="shared" si="5"/>
        <v>0</v>
      </c>
      <c r="I31" s="189">
        <f t="shared" si="5"/>
        <v>0</v>
      </c>
    </row>
    <row r="32" spans="1:9" x14ac:dyDescent="0.25">
      <c r="A32" s="191" t="s">
        <v>152</v>
      </c>
      <c r="B32" s="312" t="s">
        <v>260</v>
      </c>
      <c r="C32" s="313"/>
      <c r="D32" s="180"/>
      <c r="E32" s="180"/>
      <c r="F32" s="181"/>
      <c r="G32" s="182"/>
      <c r="H32" s="180"/>
      <c r="I32" s="181"/>
    </row>
    <row r="33" spans="1:9" ht="12.75" customHeight="1" x14ac:dyDescent="0.25">
      <c r="A33" s="183"/>
      <c r="B33" s="39">
        <v>1</v>
      </c>
      <c r="C33" s="184" t="s">
        <v>254</v>
      </c>
      <c r="D33" s="185"/>
      <c r="E33" s="185"/>
      <c r="F33" s="186">
        <f>D33+E33</f>
        <v>0</v>
      </c>
      <c r="G33" s="187"/>
      <c r="H33" s="185"/>
      <c r="I33" s="186">
        <f>G33+H33</f>
        <v>0</v>
      </c>
    </row>
    <row r="34" spans="1:9" ht="12.75" customHeight="1" x14ac:dyDescent="0.25">
      <c r="A34" s="183"/>
      <c r="B34" s="39">
        <v>2</v>
      </c>
      <c r="C34" s="184" t="s">
        <v>255</v>
      </c>
      <c r="D34" s="185"/>
      <c r="E34" s="185"/>
      <c r="F34" s="186">
        <f t="shared" ref="F34:F39" si="6">D34+E34</f>
        <v>0</v>
      </c>
      <c r="G34" s="187"/>
      <c r="H34" s="185"/>
      <c r="I34" s="186">
        <f t="shared" ref="I34:I39" si="7">G34+H34</f>
        <v>0</v>
      </c>
    </row>
    <row r="35" spans="1:9" x14ac:dyDescent="0.25">
      <c r="A35" s="183"/>
      <c r="B35" s="39">
        <v>3</v>
      </c>
      <c r="C35" s="184" t="s">
        <v>300</v>
      </c>
      <c r="D35" s="185"/>
      <c r="E35" s="185"/>
      <c r="F35" s="186">
        <f t="shared" si="6"/>
        <v>0</v>
      </c>
      <c r="G35" s="187"/>
      <c r="H35" s="185"/>
      <c r="I35" s="186">
        <f t="shared" si="7"/>
        <v>0</v>
      </c>
    </row>
    <row r="36" spans="1:9" ht="12.75" customHeight="1" x14ac:dyDescent="0.25">
      <c r="A36" s="183"/>
      <c r="B36" s="39">
        <v>4</v>
      </c>
      <c r="C36" s="184" t="s">
        <v>256</v>
      </c>
      <c r="D36" s="185"/>
      <c r="E36" s="185"/>
      <c r="F36" s="186">
        <f t="shared" si="6"/>
        <v>0</v>
      </c>
      <c r="G36" s="187"/>
      <c r="H36" s="185"/>
      <c r="I36" s="186">
        <f t="shared" si="7"/>
        <v>0</v>
      </c>
    </row>
    <row r="37" spans="1:9" x14ac:dyDescent="0.25">
      <c r="A37" s="183"/>
      <c r="B37" s="39">
        <v>5</v>
      </c>
      <c r="C37" s="184" t="s">
        <v>257</v>
      </c>
      <c r="D37" s="185"/>
      <c r="E37" s="185"/>
      <c r="F37" s="186">
        <f t="shared" si="6"/>
        <v>0</v>
      </c>
      <c r="G37" s="187"/>
      <c r="H37" s="185"/>
      <c r="I37" s="186">
        <f t="shared" si="7"/>
        <v>0</v>
      </c>
    </row>
    <row r="38" spans="1:9" ht="30" x14ac:dyDescent="0.25">
      <c r="A38" s="183"/>
      <c r="B38" s="39">
        <v>6</v>
      </c>
      <c r="C38" s="184" t="s">
        <v>246</v>
      </c>
      <c r="D38" s="185"/>
      <c r="E38" s="185"/>
      <c r="F38" s="186">
        <f t="shared" si="6"/>
        <v>0</v>
      </c>
      <c r="G38" s="187"/>
      <c r="H38" s="185"/>
      <c r="I38" s="186">
        <f t="shared" si="7"/>
        <v>0</v>
      </c>
    </row>
    <row r="39" spans="1:9" x14ac:dyDescent="0.25">
      <c r="A39" s="183"/>
      <c r="B39" s="39">
        <v>7</v>
      </c>
      <c r="C39" s="184" t="s">
        <v>258</v>
      </c>
      <c r="D39" s="185"/>
      <c r="E39" s="185"/>
      <c r="F39" s="186">
        <f t="shared" si="6"/>
        <v>0</v>
      </c>
      <c r="G39" s="187"/>
      <c r="H39" s="185"/>
      <c r="I39" s="186">
        <f t="shared" si="7"/>
        <v>0</v>
      </c>
    </row>
    <row r="40" spans="1:9" ht="15.75" thickBot="1" x14ac:dyDescent="0.3">
      <c r="A40" s="305" t="s">
        <v>326</v>
      </c>
      <c r="B40" s="306"/>
      <c r="C40" s="307"/>
      <c r="D40" s="188">
        <f t="shared" ref="D40:I40" si="8">SUM(D33:D39)</f>
        <v>0</v>
      </c>
      <c r="E40" s="188">
        <f t="shared" si="8"/>
        <v>0</v>
      </c>
      <c r="F40" s="189">
        <f t="shared" si="8"/>
        <v>0</v>
      </c>
      <c r="G40" s="190">
        <f t="shared" si="8"/>
        <v>0</v>
      </c>
      <c r="H40" s="188">
        <f t="shared" si="8"/>
        <v>0</v>
      </c>
      <c r="I40" s="189">
        <f t="shared" si="8"/>
        <v>0</v>
      </c>
    </row>
    <row r="41" spans="1:9" ht="15.75" thickBot="1" x14ac:dyDescent="0.3">
      <c r="A41" s="192" t="s">
        <v>153</v>
      </c>
      <c r="B41" s="324" t="s">
        <v>327</v>
      </c>
      <c r="C41" s="325"/>
      <c r="D41" s="193">
        <f t="shared" ref="D41:I41" si="9">SUM(D23,D31,D40)</f>
        <v>696</v>
      </c>
      <c r="E41" s="193">
        <f t="shared" si="9"/>
        <v>-641</v>
      </c>
      <c r="F41" s="194">
        <f t="shared" si="9"/>
        <v>55</v>
      </c>
      <c r="G41" s="195">
        <f t="shared" si="9"/>
        <v>407</v>
      </c>
      <c r="H41" s="193">
        <f t="shared" si="9"/>
        <v>-473</v>
      </c>
      <c r="I41" s="194">
        <f t="shared" si="9"/>
        <v>-66</v>
      </c>
    </row>
    <row r="42" spans="1:9" x14ac:dyDescent="0.25">
      <c r="A42" s="196" t="s">
        <v>239</v>
      </c>
      <c r="B42" s="326" t="s">
        <v>328</v>
      </c>
      <c r="C42" s="327"/>
      <c r="D42" s="197"/>
      <c r="E42" s="198"/>
      <c r="F42" s="199">
        <f>I43</f>
        <v>10</v>
      </c>
      <c r="G42" s="200"/>
      <c r="H42" s="193"/>
      <c r="I42" s="201">
        <v>76</v>
      </c>
    </row>
    <row r="43" spans="1:9" ht="15.75" thickBot="1" x14ac:dyDescent="0.3">
      <c r="A43" s="202" t="s">
        <v>240</v>
      </c>
      <c r="B43" s="328" t="s">
        <v>329</v>
      </c>
      <c r="C43" s="329"/>
      <c r="D43" s="203"/>
      <c r="E43" s="204"/>
      <c r="F43" s="205">
        <f>F41+F42</f>
        <v>65</v>
      </c>
      <c r="G43" s="206"/>
      <c r="H43" s="207"/>
      <c r="I43" s="205">
        <f>I41+I42</f>
        <v>10</v>
      </c>
    </row>
    <row r="44" spans="1:9" x14ac:dyDescent="0.25">
      <c r="C44" s="208"/>
    </row>
    <row r="45" spans="1:9" x14ac:dyDescent="0.25">
      <c r="C45" s="208"/>
    </row>
    <row r="46" spans="1:9" x14ac:dyDescent="0.25">
      <c r="A46" s="240" t="str">
        <f>CONCATENATE("Дата на съставяне: ",TEXT('Фирмени данни'!$B$13,"dd.mm.yyyy"))</f>
        <v>Дата на съставяне: 16.04.2024</v>
      </c>
      <c r="B46" s="240"/>
      <c r="C46" s="240"/>
      <c r="D46" s="330" t="s">
        <v>96</v>
      </c>
      <c r="E46" s="330"/>
      <c r="G46" s="121" t="s">
        <v>90</v>
      </c>
      <c r="H46" s="272" t="s">
        <v>91</v>
      </c>
      <c r="I46" s="272"/>
    </row>
    <row r="47" spans="1:9" x14ac:dyDescent="0.25">
      <c r="E47" s="103" t="str">
        <f>CONCATENATE("/",'Фирмени данни'!$B$9,"/")</f>
        <v>/Анна Митова/</v>
      </c>
      <c r="H47" s="277" t="str">
        <f>CONCATENATE("/",'Фирмени данни'!$B$10,"/")</f>
        <v>/инж.Георги Найденов/</v>
      </c>
      <c r="I47" s="277"/>
    </row>
    <row r="48" spans="1:9" x14ac:dyDescent="0.25">
      <c r="C48" s="16" t="s">
        <v>98</v>
      </c>
    </row>
    <row r="50" spans="1:9" x14ac:dyDescent="0.25">
      <c r="A50" s="323" t="s">
        <v>305</v>
      </c>
      <c r="B50" s="323"/>
      <c r="C50" s="323"/>
    </row>
    <row r="51" spans="1:9" x14ac:dyDescent="0.25">
      <c r="A51" s="272"/>
      <c r="B51" s="272"/>
      <c r="C51" s="272"/>
    </row>
    <row r="56" spans="1:9" x14ac:dyDescent="0.25">
      <c r="C56" s="117" t="s">
        <v>286</v>
      </c>
      <c r="D56" s="117"/>
      <c r="E56" s="117"/>
      <c r="F56" s="111" t="str">
        <f>IF(F43=Баланс!E74,"ОК","ГРЕШКА")</f>
        <v>ОК</v>
      </c>
      <c r="G56" s="117"/>
      <c r="H56" s="117"/>
      <c r="I56" s="111" t="str">
        <f>IF(I43=Баланс!F74,"ОК","ГРЕШКА")</f>
        <v>ГРЕШКА</v>
      </c>
    </row>
    <row r="57" spans="1:9" x14ac:dyDescent="0.25">
      <c r="C57" s="117" t="s">
        <v>287</v>
      </c>
      <c r="D57" s="117"/>
      <c r="E57" s="117"/>
      <c r="F57" s="120">
        <f>F43-Баланс!E74</f>
        <v>0</v>
      </c>
      <c r="G57" s="117"/>
      <c r="H57" s="117"/>
      <c r="I57" s="120">
        <f>I43-Баланс!F74</f>
        <v>-1</v>
      </c>
    </row>
  </sheetData>
  <mergeCells count="26">
    <mergeCell ref="D46:E46"/>
    <mergeCell ref="H46:I46"/>
    <mergeCell ref="H47:I47"/>
    <mergeCell ref="D10:F10"/>
    <mergeCell ref="G10:I10"/>
    <mergeCell ref="A50:C50"/>
    <mergeCell ref="A51:C51"/>
    <mergeCell ref="A46:C46"/>
    <mergeCell ref="B41:C41"/>
    <mergeCell ref="B42:C42"/>
    <mergeCell ref="B43:C43"/>
    <mergeCell ref="A7:I7"/>
    <mergeCell ref="A8:I8"/>
    <mergeCell ref="A40:C40"/>
    <mergeCell ref="A1:I1"/>
    <mergeCell ref="A2:I2"/>
    <mergeCell ref="A4:I4"/>
    <mergeCell ref="A5:I5"/>
    <mergeCell ref="A23:C23"/>
    <mergeCell ref="A31:C31"/>
    <mergeCell ref="C3:I3"/>
    <mergeCell ref="B13:C13"/>
    <mergeCell ref="B24:C24"/>
    <mergeCell ref="A10:C11"/>
    <mergeCell ref="A12:C12"/>
    <mergeCell ref="B32:C32"/>
  </mergeCells>
  <phoneticPr fontId="4" type="noConversion"/>
  <hyperlinks>
    <hyperlink ref="K2" location="ОПР!A1" display="ОПР" xr:uid="{00000000-0004-0000-0300-000000000000}"/>
    <hyperlink ref="K4" location="ОСК!A1" display="ОСК" xr:uid="{00000000-0004-0000-0300-000001000000}"/>
    <hyperlink ref="K5" location="'Справка за ДА'!A1" display="Справка за ДА" xr:uid="{00000000-0004-0000-0300-000002000000}"/>
    <hyperlink ref="K1" location="Баланс!A1" display="Баланс" xr:uid="{00000000-0004-0000-0300-000003000000}"/>
  </hyperlinks>
  <printOptions horizontalCentered="1" verticalCentered="1"/>
  <pageMargins left="0.74803149606299213" right="0.74803149606299213" top="0.59055118110236227" bottom="0.59055118110236227" header="0.51181102362204722" footer="0.51181102362204722"/>
  <pageSetup paperSize="9" scale="77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O44"/>
  <sheetViews>
    <sheetView topLeftCell="A16" workbookViewId="0">
      <selection activeCell="K42" sqref="K42"/>
    </sheetView>
  </sheetViews>
  <sheetFormatPr defaultColWidth="9.140625" defaultRowHeight="15" x14ac:dyDescent="0.25"/>
  <cols>
    <col min="1" max="1" width="3.140625" style="119" bestFit="1" customWidth="1"/>
    <col min="2" max="2" width="42.85546875" style="16" customWidth="1"/>
    <col min="3" max="13" width="7.140625" style="16" customWidth="1"/>
    <col min="14" max="16384" width="9.140625" style="16"/>
  </cols>
  <sheetData>
    <row r="1" spans="1:15" x14ac:dyDescent="0.25">
      <c r="A1" s="272" t="s">
        <v>306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O1" s="17" t="s">
        <v>80</v>
      </c>
    </row>
    <row r="2" spans="1:15" ht="12.75" customHeight="1" x14ac:dyDescent="0.25">
      <c r="A2" s="273" t="s">
        <v>307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O2" s="17" t="s">
        <v>81</v>
      </c>
    </row>
    <row r="3" spans="1:15" x14ac:dyDescent="0.25">
      <c r="B3" s="309" t="s">
        <v>30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O3" s="17" t="s">
        <v>82</v>
      </c>
    </row>
    <row r="4" spans="1:15" x14ac:dyDescent="0.25">
      <c r="A4" s="308" t="s">
        <v>31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5" x14ac:dyDescent="0.25">
      <c r="B5" s="209"/>
      <c r="C5" s="209"/>
      <c r="D5" s="209"/>
      <c r="E5" s="209"/>
      <c r="F5" s="209"/>
      <c r="G5" s="209"/>
      <c r="H5" s="15"/>
      <c r="I5" s="15"/>
      <c r="J5" s="15"/>
      <c r="K5" s="15"/>
      <c r="L5" s="15"/>
      <c r="M5" s="15"/>
      <c r="O5" s="17" t="s">
        <v>85</v>
      </c>
    </row>
    <row r="6" spans="1:15" ht="12.75" customHeight="1" x14ac:dyDescent="0.25">
      <c r="A6" s="268" t="str">
        <f>CONCATENATE("на  ",'Фирмени данни'!$B$5)</f>
        <v>на  ПРОНО ЕООД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</row>
    <row r="7" spans="1:15" x14ac:dyDescent="0.25">
      <c r="A7" s="345" t="str">
        <f>CONCATENATE("към  ",TEXT('Фирмени данни'!$B$12,"dd.mm.yyyy"))</f>
        <v>към  31.12.2023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</row>
    <row r="8" spans="1:15" ht="15.75" thickBot="1" x14ac:dyDescent="0.3">
      <c r="B8" s="275" t="s">
        <v>58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1:15" ht="38.25" customHeight="1" x14ac:dyDescent="0.25">
      <c r="A9" s="314" t="s">
        <v>32</v>
      </c>
      <c r="B9" s="316"/>
      <c r="C9" s="334" t="s">
        <v>33</v>
      </c>
      <c r="D9" s="334" t="s">
        <v>34</v>
      </c>
      <c r="E9" s="334" t="s">
        <v>72</v>
      </c>
      <c r="F9" s="338" t="s">
        <v>35</v>
      </c>
      <c r="G9" s="339"/>
      <c r="H9" s="339"/>
      <c r="I9" s="340"/>
      <c r="J9" s="341" t="s">
        <v>99</v>
      </c>
      <c r="K9" s="342"/>
      <c r="L9" s="334" t="s">
        <v>36</v>
      </c>
      <c r="M9" s="343" t="s">
        <v>37</v>
      </c>
    </row>
    <row r="10" spans="1:15" ht="108" customHeight="1" x14ac:dyDescent="0.25">
      <c r="A10" s="336"/>
      <c r="B10" s="337"/>
      <c r="C10" s="335"/>
      <c r="D10" s="335"/>
      <c r="E10" s="335"/>
      <c r="F10" s="210" t="s">
        <v>38</v>
      </c>
      <c r="G10" s="211" t="s">
        <v>39</v>
      </c>
      <c r="H10" s="211" t="s">
        <v>40</v>
      </c>
      <c r="I10" s="210" t="s">
        <v>41</v>
      </c>
      <c r="J10" s="211" t="s">
        <v>42</v>
      </c>
      <c r="K10" s="211" t="s">
        <v>304</v>
      </c>
      <c r="L10" s="335"/>
      <c r="M10" s="344"/>
    </row>
    <row r="11" spans="1:15" x14ac:dyDescent="0.25">
      <c r="A11" s="346" t="s">
        <v>23</v>
      </c>
      <c r="B11" s="347"/>
      <c r="C11" s="212">
        <v>1</v>
      </c>
      <c r="D11" s="212">
        <v>2</v>
      </c>
      <c r="E11" s="212">
        <v>3</v>
      </c>
      <c r="F11" s="212">
        <v>4</v>
      </c>
      <c r="G11" s="173">
        <v>5</v>
      </c>
      <c r="H11" s="212">
        <v>6</v>
      </c>
      <c r="I11" s="212">
        <v>7</v>
      </c>
      <c r="J11" s="173">
        <v>8</v>
      </c>
      <c r="K11" s="173">
        <v>9</v>
      </c>
      <c r="L11" s="212">
        <v>10</v>
      </c>
      <c r="M11" s="213">
        <v>11</v>
      </c>
    </row>
    <row r="12" spans="1:15" x14ac:dyDescent="0.25">
      <c r="A12" s="214">
        <v>1</v>
      </c>
      <c r="B12" s="184" t="s">
        <v>261</v>
      </c>
      <c r="C12" s="185">
        <v>517</v>
      </c>
      <c r="D12" s="185"/>
      <c r="E12" s="185"/>
      <c r="F12" s="215">
        <v>37</v>
      </c>
      <c r="G12" s="215"/>
      <c r="H12" s="215"/>
      <c r="I12" s="215"/>
      <c r="J12" s="33"/>
      <c r="K12" s="33">
        <v>-426</v>
      </c>
      <c r="L12" s="185"/>
      <c r="M12" s="186">
        <f>SUM(C12:L12)</f>
        <v>128</v>
      </c>
    </row>
    <row r="13" spans="1:15" x14ac:dyDescent="0.25">
      <c r="A13" s="214">
        <v>2</v>
      </c>
      <c r="B13" s="184" t="s">
        <v>262</v>
      </c>
      <c r="C13" s="185"/>
      <c r="D13" s="185"/>
      <c r="E13" s="185"/>
      <c r="F13" s="215"/>
      <c r="G13" s="215"/>
      <c r="H13" s="215"/>
      <c r="I13" s="215"/>
      <c r="J13" s="33"/>
      <c r="K13" s="33"/>
      <c r="L13" s="185"/>
      <c r="M13" s="186">
        <f>SUM(C13:L13)</f>
        <v>0</v>
      </c>
    </row>
    <row r="14" spans="1:15" x14ac:dyDescent="0.25">
      <c r="A14" s="214">
        <v>3</v>
      </c>
      <c r="B14" s="184" t="s">
        <v>263</v>
      </c>
      <c r="C14" s="185"/>
      <c r="D14" s="185"/>
      <c r="E14" s="185"/>
      <c r="F14" s="185"/>
      <c r="G14" s="185"/>
      <c r="H14" s="185"/>
      <c r="I14" s="185"/>
      <c r="J14" s="216"/>
      <c r="K14" s="216"/>
      <c r="L14" s="185"/>
      <c r="M14" s="186">
        <f t="shared" ref="M14:M29" si="0">SUM(C14:L14)</f>
        <v>0</v>
      </c>
    </row>
    <row r="15" spans="1:15" ht="30" x14ac:dyDescent="0.25">
      <c r="A15" s="214">
        <v>4</v>
      </c>
      <c r="B15" s="184" t="s">
        <v>264</v>
      </c>
      <c r="C15" s="217">
        <f>SUM(C12:C14)</f>
        <v>517</v>
      </c>
      <c r="D15" s="217">
        <f t="shared" ref="D15:L15" si="1">SUM(D12:D14)</f>
        <v>0</v>
      </c>
      <c r="E15" s="217">
        <f t="shared" si="1"/>
        <v>0</v>
      </c>
      <c r="F15" s="217">
        <f t="shared" si="1"/>
        <v>37</v>
      </c>
      <c r="G15" s="217">
        <f t="shared" si="1"/>
        <v>0</v>
      </c>
      <c r="H15" s="217">
        <f t="shared" si="1"/>
        <v>0</v>
      </c>
      <c r="I15" s="217">
        <f t="shared" si="1"/>
        <v>0</v>
      </c>
      <c r="J15" s="217">
        <f t="shared" si="1"/>
        <v>0</v>
      </c>
      <c r="K15" s="217">
        <f t="shared" si="1"/>
        <v>-426</v>
      </c>
      <c r="L15" s="217">
        <f t="shared" si="1"/>
        <v>0</v>
      </c>
      <c r="M15" s="186">
        <f t="shared" si="0"/>
        <v>128</v>
      </c>
    </row>
    <row r="16" spans="1:15" x14ac:dyDescent="0.25">
      <c r="A16" s="214">
        <v>5</v>
      </c>
      <c r="B16" s="184" t="s">
        <v>265</v>
      </c>
      <c r="C16" s="217">
        <f>C17+C18</f>
        <v>0</v>
      </c>
      <c r="D16" s="217">
        <f t="shared" ref="D16:L16" si="2">D17+D18</f>
        <v>0</v>
      </c>
      <c r="E16" s="217">
        <f t="shared" si="2"/>
        <v>0</v>
      </c>
      <c r="F16" s="217">
        <f t="shared" si="2"/>
        <v>0</v>
      </c>
      <c r="G16" s="217">
        <f t="shared" si="2"/>
        <v>0</v>
      </c>
      <c r="H16" s="217">
        <f t="shared" si="2"/>
        <v>0</v>
      </c>
      <c r="I16" s="217">
        <f t="shared" si="2"/>
        <v>0</v>
      </c>
      <c r="J16" s="217">
        <f t="shared" si="2"/>
        <v>0</v>
      </c>
      <c r="K16" s="217">
        <f t="shared" si="2"/>
        <v>0</v>
      </c>
      <c r="L16" s="217">
        <f t="shared" si="2"/>
        <v>0</v>
      </c>
      <c r="M16" s="186">
        <f t="shared" si="0"/>
        <v>0</v>
      </c>
    </row>
    <row r="17" spans="1:14" x14ac:dyDescent="0.25">
      <c r="A17" s="214"/>
      <c r="B17" s="184" t="s">
        <v>267</v>
      </c>
      <c r="C17" s="185"/>
      <c r="D17" s="185"/>
      <c r="E17" s="185"/>
      <c r="F17" s="185"/>
      <c r="G17" s="185"/>
      <c r="H17" s="185"/>
      <c r="I17" s="185"/>
      <c r="J17" s="216"/>
      <c r="K17" s="216"/>
      <c r="L17" s="185"/>
      <c r="M17" s="186">
        <f t="shared" si="0"/>
        <v>0</v>
      </c>
    </row>
    <row r="18" spans="1:14" x14ac:dyDescent="0.25">
      <c r="A18" s="214"/>
      <c r="B18" s="184" t="s">
        <v>266</v>
      </c>
      <c r="C18" s="185"/>
      <c r="D18" s="185"/>
      <c r="E18" s="185"/>
      <c r="F18" s="185"/>
      <c r="G18" s="185"/>
      <c r="H18" s="185"/>
      <c r="I18" s="185"/>
      <c r="J18" s="216"/>
      <c r="K18" s="216"/>
      <c r="L18" s="185"/>
      <c r="M18" s="186">
        <f t="shared" si="0"/>
        <v>0</v>
      </c>
    </row>
    <row r="19" spans="1:14" x14ac:dyDescent="0.25">
      <c r="A19" s="214">
        <v>6</v>
      </c>
      <c r="B19" s="184" t="s">
        <v>268</v>
      </c>
      <c r="C19" s="185"/>
      <c r="D19" s="185"/>
      <c r="E19" s="185"/>
      <c r="F19" s="185"/>
      <c r="G19" s="185"/>
      <c r="H19" s="185"/>
      <c r="I19" s="185"/>
      <c r="J19" s="216"/>
      <c r="K19" s="216">
        <v>-280</v>
      </c>
      <c r="L19" s="185"/>
      <c r="M19" s="186">
        <f t="shared" si="0"/>
        <v>-280</v>
      </c>
    </row>
    <row r="20" spans="1:14" x14ac:dyDescent="0.25">
      <c r="A20" s="214">
        <v>7</v>
      </c>
      <c r="B20" s="184" t="s">
        <v>269</v>
      </c>
      <c r="C20" s="185"/>
      <c r="D20" s="185"/>
      <c r="E20" s="185"/>
      <c r="F20" s="185"/>
      <c r="G20" s="185"/>
      <c r="H20" s="185"/>
      <c r="I20" s="185"/>
      <c r="J20" s="216"/>
      <c r="K20" s="216"/>
      <c r="L20" s="185"/>
      <c r="M20" s="186">
        <f t="shared" si="0"/>
        <v>0</v>
      </c>
    </row>
    <row r="21" spans="1:14" x14ac:dyDescent="0.25">
      <c r="A21" s="214"/>
      <c r="B21" s="184" t="s">
        <v>270</v>
      </c>
      <c r="C21" s="185"/>
      <c r="D21" s="185"/>
      <c r="E21" s="185"/>
      <c r="F21" s="185"/>
      <c r="G21" s="185"/>
      <c r="H21" s="185"/>
      <c r="I21" s="185"/>
      <c r="J21" s="216"/>
      <c r="K21" s="216"/>
      <c r="L21" s="185"/>
      <c r="M21" s="186">
        <f t="shared" si="0"/>
        <v>0</v>
      </c>
    </row>
    <row r="22" spans="1:14" x14ac:dyDescent="0.25">
      <c r="A22" s="214">
        <v>8</v>
      </c>
      <c r="B22" s="184" t="s">
        <v>271</v>
      </c>
      <c r="C22" s="185"/>
      <c r="D22" s="185"/>
      <c r="E22" s="185"/>
      <c r="F22" s="185"/>
      <c r="G22" s="185"/>
      <c r="H22" s="185"/>
      <c r="I22" s="185"/>
      <c r="J22" s="216"/>
      <c r="K22" s="216"/>
      <c r="L22" s="185"/>
      <c r="M22" s="186">
        <f t="shared" si="0"/>
        <v>0</v>
      </c>
    </row>
    <row r="23" spans="1:14" x14ac:dyDescent="0.25">
      <c r="A23" s="214">
        <v>9</v>
      </c>
      <c r="B23" s="184" t="s">
        <v>272</v>
      </c>
      <c r="C23" s="185"/>
      <c r="D23" s="185"/>
      <c r="E23" s="185"/>
      <c r="F23" s="185"/>
      <c r="G23" s="185"/>
      <c r="H23" s="185"/>
      <c r="I23" s="185"/>
      <c r="J23" s="216"/>
      <c r="K23" s="216"/>
      <c r="L23" s="185"/>
      <c r="M23" s="186">
        <f t="shared" si="0"/>
        <v>0</v>
      </c>
    </row>
    <row r="24" spans="1:14" x14ac:dyDescent="0.25">
      <c r="A24" s="214"/>
      <c r="B24" s="184" t="s">
        <v>267</v>
      </c>
      <c r="C24" s="185"/>
      <c r="D24" s="185"/>
      <c r="E24" s="185"/>
      <c r="F24" s="185"/>
      <c r="G24" s="185"/>
      <c r="H24" s="185"/>
      <c r="I24" s="185"/>
      <c r="J24" s="216"/>
      <c r="K24" s="216"/>
      <c r="L24" s="185"/>
      <c r="M24" s="186">
        <f t="shared" si="0"/>
        <v>0</v>
      </c>
    </row>
    <row r="25" spans="1:14" x14ac:dyDescent="0.25">
      <c r="A25" s="214"/>
      <c r="B25" s="184" t="s">
        <v>266</v>
      </c>
      <c r="C25" s="185"/>
      <c r="D25" s="185"/>
      <c r="E25" s="185"/>
      <c r="F25" s="185"/>
      <c r="G25" s="185"/>
      <c r="H25" s="185"/>
      <c r="I25" s="185"/>
      <c r="J25" s="216"/>
      <c r="K25" s="216"/>
      <c r="L25" s="185"/>
      <c r="M25" s="186">
        <f t="shared" si="0"/>
        <v>0</v>
      </c>
    </row>
    <row r="26" spans="1:14" x14ac:dyDescent="0.25">
      <c r="A26" s="214">
        <v>10</v>
      </c>
      <c r="B26" s="184" t="s">
        <v>273</v>
      </c>
      <c r="C26" s="185"/>
      <c r="D26" s="185"/>
      <c r="E26" s="185"/>
      <c r="F26" s="185"/>
      <c r="G26" s="185"/>
      <c r="H26" s="185"/>
      <c r="I26" s="185"/>
      <c r="J26" s="216"/>
      <c r="K26" s="216"/>
      <c r="L26" s="185"/>
      <c r="M26" s="186">
        <f t="shared" si="0"/>
        <v>0</v>
      </c>
    </row>
    <row r="27" spans="1:14" x14ac:dyDescent="0.25">
      <c r="A27" s="214">
        <v>11</v>
      </c>
      <c r="B27" s="184" t="s">
        <v>274</v>
      </c>
      <c r="C27" s="217">
        <f>C15+C16+C19+C20+C22+C23+C26</f>
        <v>517</v>
      </c>
      <c r="D27" s="217">
        <f t="shared" ref="D27:L27" si="3">D15+D16+D19+D20+D22+D23+D26</f>
        <v>0</v>
      </c>
      <c r="E27" s="217">
        <f t="shared" si="3"/>
        <v>0</v>
      </c>
      <c r="F27" s="217">
        <f t="shared" si="3"/>
        <v>37</v>
      </c>
      <c r="G27" s="217">
        <f t="shared" si="3"/>
        <v>0</v>
      </c>
      <c r="H27" s="217">
        <f t="shared" si="3"/>
        <v>0</v>
      </c>
      <c r="I27" s="217">
        <f t="shared" si="3"/>
        <v>0</v>
      </c>
      <c r="J27" s="217">
        <f t="shared" si="3"/>
        <v>0</v>
      </c>
      <c r="K27" s="217">
        <f t="shared" si="3"/>
        <v>-706</v>
      </c>
      <c r="L27" s="217">
        <f t="shared" si="3"/>
        <v>0</v>
      </c>
      <c r="M27" s="186">
        <f t="shared" si="0"/>
        <v>-152</v>
      </c>
    </row>
    <row r="28" spans="1:14" ht="30" x14ac:dyDescent="0.25">
      <c r="A28" s="214">
        <v>12</v>
      </c>
      <c r="B28" s="184" t="s">
        <v>275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6">
        <f t="shared" si="0"/>
        <v>0</v>
      </c>
    </row>
    <row r="29" spans="1:14" ht="12.75" customHeight="1" thickBot="1" x14ac:dyDescent="0.3">
      <c r="A29" s="218">
        <v>13</v>
      </c>
      <c r="B29" s="219" t="s">
        <v>276</v>
      </c>
      <c r="C29" s="203">
        <f>C27+C28</f>
        <v>517</v>
      </c>
      <c r="D29" s="203">
        <f t="shared" ref="D29:L29" si="4">D27+D28</f>
        <v>0</v>
      </c>
      <c r="E29" s="203">
        <f t="shared" si="4"/>
        <v>0</v>
      </c>
      <c r="F29" s="203">
        <f t="shared" si="4"/>
        <v>37</v>
      </c>
      <c r="G29" s="203">
        <f t="shared" si="4"/>
        <v>0</v>
      </c>
      <c r="H29" s="203">
        <f t="shared" si="4"/>
        <v>0</v>
      </c>
      <c r="I29" s="203">
        <f t="shared" si="4"/>
        <v>0</v>
      </c>
      <c r="J29" s="203">
        <f t="shared" si="4"/>
        <v>0</v>
      </c>
      <c r="K29" s="203">
        <f t="shared" si="4"/>
        <v>-706</v>
      </c>
      <c r="L29" s="203">
        <f t="shared" si="4"/>
        <v>0</v>
      </c>
      <c r="M29" s="220">
        <f t="shared" si="0"/>
        <v>-152</v>
      </c>
      <c r="N29" s="221">
        <f>SUM(M15,M16,M19,M20,M22,M23,M26)</f>
        <v>-152</v>
      </c>
    </row>
    <row r="31" spans="1:14" ht="25.5" customHeight="1" x14ac:dyDescent="0.25"/>
    <row r="32" spans="1:14" x14ac:dyDescent="0.25">
      <c r="B32" s="99" t="str">
        <f>CONCATENATE("Дата на съставяне: ",TEXT('Фирмени данни'!$B$13,"dd.mm.yyyy"))</f>
        <v>Дата на съставяне: 16.04.2024</v>
      </c>
      <c r="D32" s="222" t="s">
        <v>94</v>
      </c>
      <c r="E32" s="222"/>
      <c r="K32" s="121" t="s">
        <v>90</v>
      </c>
      <c r="L32" s="272" t="s">
        <v>91</v>
      </c>
      <c r="M32" s="272"/>
    </row>
    <row r="33" spans="2:13" x14ac:dyDescent="0.25">
      <c r="E33" s="277" t="str">
        <f>CONCATENATE("/",'Фирмени данни'!$B$9,"/")</f>
        <v>/Анна Митова/</v>
      </c>
      <c r="F33" s="277"/>
      <c r="K33" s="348" t="str">
        <f>CONCATENATE("/",'Фирмени данни'!$B$10,"/")</f>
        <v>/инж.Георги Найденов/</v>
      </c>
      <c r="L33" s="348"/>
      <c r="M33" s="348"/>
    </row>
    <row r="35" spans="2:13" x14ac:dyDescent="0.25">
      <c r="B35" s="109" t="s">
        <v>305</v>
      </c>
    </row>
    <row r="36" spans="2:13" x14ac:dyDescent="0.25">
      <c r="B36" s="272"/>
      <c r="C36" s="272"/>
    </row>
    <row r="41" spans="2:13" x14ac:dyDescent="0.25">
      <c r="B41" s="117" t="s">
        <v>290</v>
      </c>
      <c r="C41" s="111" t="str">
        <f>IF(C12=Баланс!L15,"ОК","ГРЕШКА")</f>
        <v>ОК</v>
      </c>
      <c r="D41" s="111" t="str">
        <f>IF(D12=Баланс!L16,"ОК","ГРЕШКА")</f>
        <v>ОК</v>
      </c>
      <c r="E41" s="111" t="str">
        <f>IF(E12=Баланс!L17,"ОК","ГРЕШКА")</f>
        <v>ОК</v>
      </c>
      <c r="F41" s="111" t="str">
        <f>IF(F12=Баланс!L19,"ОК","ГРЕШКА")</f>
        <v>ОК</v>
      </c>
      <c r="G41" s="111" t="str">
        <f>IF(G12=Баланс!L20,"ОК","ГРЕШКА")</f>
        <v>ОК</v>
      </c>
      <c r="H41" s="111" t="str">
        <f>IF(H12=Баланс!L21,"ОК","ГРЕШКА")</f>
        <v>ОК</v>
      </c>
      <c r="I41" s="111" t="str">
        <f>IF(I12=Баланс!L22,"ОК","ГРЕШКА")</f>
        <v>ОК</v>
      </c>
      <c r="J41" s="111" t="str">
        <f>IF(J12=Баланс!L25,"ОК","ГРЕШКА")</f>
        <v>ОК</v>
      </c>
      <c r="K41" s="111" t="str">
        <f>IF(K12=Баланс!L26,"ОК","ГРЕШКА")</f>
        <v>ГРЕШКА</v>
      </c>
      <c r="L41" s="111" t="str">
        <f>IF(L12=Баланс!L28,"ОК","ГРЕШКА")</f>
        <v>ГРЕШКА</v>
      </c>
      <c r="M41" s="111" t="str">
        <f>IF(M12=Баланс!L29,"ОК","ГРЕШКА")</f>
        <v>ОК</v>
      </c>
    </row>
    <row r="42" spans="2:13" x14ac:dyDescent="0.25">
      <c r="B42" s="117" t="s">
        <v>291</v>
      </c>
      <c r="C42" s="223">
        <f>C12-Баланс!L15</f>
        <v>0</v>
      </c>
      <c r="D42" s="223">
        <f>D12-Баланс!L16</f>
        <v>0</v>
      </c>
      <c r="E42" s="223">
        <f>E12-Баланс!L17</f>
        <v>0</v>
      </c>
      <c r="F42" s="223">
        <f>F12-Баланс!L19</f>
        <v>0</v>
      </c>
      <c r="G42" s="223">
        <f>G12-Баланс!L20</f>
        <v>0</v>
      </c>
      <c r="H42" s="223">
        <f>H12-Баланс!L21</f>
        <v>0</v>
      </c>
      <c r="I42" s="223">
        <f>I12-Баланс!L22</f>
        <v>0</v>
      </c>
      <c r="J42" s="223">
        <f>J12-Баланс!L25</f>
        <v>0</v>
      </c>
      <c r="K42" s="223">
        <f>K12-Баланс!L26</f>
        <v>-76</v>
      </c>
      <c r="L42" s="223">
        <f>L12-Баланс!L28</f>
        <v>76</v>
      </c>
      <c r="M42" s="223">
        <f>M12-Баланс!L29</f>
        <v>0</v>
      </c>
    </row>
    <row r="43" spans="2:13" x14ac:dyDescent="0.25">
      <c r="B43" s="117" t="s">
        <v>289</v>
      </c>
      <c r="C43" s="111" t="str">
        <f>IF(C29=Баланс!K15,"ОК","ГРЕШКА")</f>
        <v>ОК</v>
      </c>
      <c r="D43" s="111" t="str">
        <f>IF(D29=Баланс!K16,"ОК","ГРЕШКА")</f>
        <v>ОК</v>
      </c>
      <c r="E43" s="111" t="str">
        <f>IF(E29=Баланс!K17,"ОК","ГРЕШКА")</f>
        <v>ОК</v>
      </c>
      <c r="F43" s="111" t="str">
        <f>IF(F29=Баланс!K19,"ОК","ГРЕШКА")</f>
        <v>ОК</v>
      </c>
      <c r="G43" s="111" t="str">
        <f>IF(G29=Баланс!K20,"ОК","ГРЕШКА")</f>
        <v>ОК</v>
      </c>
      <c r="H43" s="111" t="str">
        <f>IF(H29=Баланс!K21,"ОК","ГРЕШКА")</f>
        <v>ОК</v>
      </c>
      <c r="I43" s="111" t="str">
        <f>IF(I29=Баланс!K22,"ОК","ГРЕШКА")</f>
        <v>ОК</v>
      </c>
      <c r="J43" s="111" t="str">
        <f>IF(J29=Баланс!K25,"ОК","ГРЕШКА")</f>
        <v>ОК</v>
      </c>
      <c r="K43" s="111" t="str">
        <f>IF(K29=Баланс!K26,"ОК","ГРЕШКА")</f>
        <v>ГРЕШКА</v>
      </c>
      <c r="L43" s="111" t="str">
        <f>IF(L29=Баланс!K28,"OK","ГРЕШКА")</f>
        <v>ГРЕШКА</v>
      </c>
      <c r="M43" s="111" t="str">
        <f>IF(M29=Баланс!K29,"ОК","ГРЕШКА")</f>
        <v>ОК</v>
      </c>
    </row>
    <row r="44" spans="2:13" x14ac:dyDescent="0.25">
      <c r="B44" s="117" t="s">
        <v>292</v>
      </c>
      <c r="C44" s="120">
        <f>C29-Баланс!K15</f>
        <v>0</v>
      </c>
      <c r="D44" s="120">
        <f>D29-Баланс!K16</f>
        <v>0</v>
      </c>
      <c r="E44" s="120">
        <f>E29-Баланс!K17</f>
        <v>0</v>
      </c>
      <c r="F44" s="120">
        <f>F29-Баланс!K19</f>
        <v>0</v>
      </c>
      <c r="G44" s="120">
        <f>G29-Баланс!K20</f>
        <v>0</v>
      </c>
      <c r="H44" s="120">
        <f>H29-Баланс!K21</f>
        <v>0</v>
      </c>
      <c r="I44" s="120">
        <f>I29-Баланс!K22</f>
        <v>0</v>
      </c>
      <c r="J44" s="120">
        <f>J29-Баланс!K25</f>
        <v>0</v>
      </c>
      <c r="K44" s="120">
        <f>K29-Баланс!K26</f>
        <v>-280</v>
      </c>
      <c r="L44" s="120">
        <f>L29-Баланс!K28</f>
        <v>280</v>
      </c>
      <c r="M44" s="120">
        <f>M29-Баланс!K29</f>
        <v>0</v>
      </c>
    </row>
  </sheetData>
  <mergeCells count="20">
    <mergeCell ref="B36:C36"/>
    <mergeCell ref="A11:B11"/>
    <mergeCell ref="E33:F33"/>
    <mergeCell ref="L32:M32"/>
    <mergeCell ref="K33:M33"/>
    <mergeCell ref="A1:M1"/>
    <mergeCell ref="A2:M2"/>
    <mergeCell ref="A4:M4"/>
    <mergeCell ref="A6:M6"/>
    <mergeCell ref="A7:M7"/>
    <mergeCell ref="B3:M3"/>
    <mergeCell ref="B8:M8"/>
    <mergeCell ref="C9:C10"/>
    <mergeCell ref="D9:D10"/>
    <mergeCell ref="E9:E10"/>
    <mergeCell ref="A9:B10"/>
    <mergeCell ref="F9:I9"/>
    <mergeCell ref="J9:K9"/>
    <mergeCell ref="L9:L10"/>
    <mergeCell ref="M9:M10"/>
  </mergeCells>
  <phoneticPr fontId="4" type="noConversion"/>
  <hyperlinks>
    <hyperlink ref="O1" location="Баланс!A1" display="Баланс" xr:uid="{00000000-0004-0000-0400-000000000000}"/>
    <hyperlink ref="O2" location="ОПР!A1" display="ОПР" xr:uid="{00000000-0004-0000-0400-000001000000}"/>
    <hyperlink ref="O3" location="ОПП!A1" display="ОПП" xr:uid="{00000000-0004-0000-0400-000002000000}"/>
    <hyperlink ref="O5" location="'Справка за ДА'!A1" display="Справка за ДА" xr:uid="{00000000-0004-0000-0400-000003000000}"/>
  </hyperlinks>
  <printOptions horizontalCentered="1" verticalCentered="1"/>
  <pageMargins left="0.74803149606299213" right="0.74803149606299213" top="0.19685039370078741" bottom="0.19685039370078741" header="0.51181102362204722" footer="0.51181102362204722"/>
  <pageSetup paperSize="9" scale="91" orientation="landscape" r:id="rId1"/>
  <headerFooter alignWithMargins="0"/>
  <ignoredErrors>
    <ignoredError sqref="C15:L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49"/>
  <sheetViews>
    <sheetView topLeftCell="A22" workbookViewId="0">
      <selection activeCell="I51" sqref="I51"/>
    </sheetView>
  </sheetViews>
  <sheetFormatPr defaultColWidth="9.140625" defaultRowHeight="15" x14ac:dyDescent="0.25"/>
  <cols>
    <col min="1" max="1" width="3.140625" style="118" bestFit="1" customWidth="1"/>
    <col min="2" max="2" width="2.85546875" style="224" bestFit="1" customWidth="1"/>
    <col min="3" max="3" width="37.7109375" style="16" customWidth="1"/>
    <col min="4" max="19" width="7.140625" style="16" customWidth="1"/>
    <col min="20" max="20" width="9.140625" style="16"/>
    <col min="21" max="21" width="7.28515625" style="16" bestFit="1" customWidth="1"/>
    <col min="22" max="16384" width="9.140625" style="16"/>
  </cols>
  <sheetData>
    <row r="1" spans="1:21" x14ac:dyDescent="0.25">
      <c r="A1" s="272" t="s">
        <v>306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U1" s="17" t="s">
        <v>80</v>
      </c>
    </row>
    <row r="2" spans="1:21" x14ac:dyDescent="0.25">
      <c r="A2" s="272" t="s">
        <v>307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U2" s="17" t="s">
        <v>81</v>
      </c>
    </row>
    <row r="3" spans="1:21" x14ac:dyDescent="0.25">
      <c r="C3" s="309" t="s">
        <v>57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U3" s="17" t="s">
        <v>82</v>
      </c>
    </row>
    <row r="4" spans="1:21" x14ac:dyDescent="0.25">
      <c r="A4" s="308" t="s">
        <v>84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U4" s="17" t="s">
        <v>83</v>
      </c>
    </row>
    <row r="5" spans="1:21" x14ac:dyDescent="0.25">
      <c r="C5" s="225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113"/>
    </row>
    <row r="6" spans="1:21" ht="12.75" customHeight="1" x14ac:dyDescent="0.25">
      <c r="A6" s="268" t="str">
        <f>CONCATENATE("на  ",'Фирмени данни'!$B$5)</f>
        <v>на  ПРОНО ЕООД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</row>
    <row r="7" spans="1:21" x14ac:dyDescent="0.25">
      <c r="A7" s="268" t="str">
        <f>CONCATENATE("към  ",TEXT('Фирмени данни'!$B$12,"dd.mm.yyyy"))</f>
        <v>към  31.12.2023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</row>
    <row r="8" spans="1:21" ht="15.75" thickBot="1" x14ac:dyDescent="0.3">
      <c r="C8" s="360" t="s">
        <v>58</v>
      </c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</row>
    <row r="9" spans="1:21" ht="27" customHeight="1" x14ac:dyDescent="0.25">
      <c r="A9" s="314" t="s">
        <v>32</v>
      </c>
      <c r="B9" s="315"/>
      <c r="C9" s="316"/>
      <c r="D9" s="361" t="s">
        <v>59</v>
      </c>
      <c r="E9" s="362"/>
      <c r="F9" s="362"/>
      <c r="G9" s="363"/>
      <c r="H9" s="364" t="s">
        <v>60</v>
      </c>
      <c r="I9" s="364"/>
      <c r="J9" s="365" t="s">
        <v>61</v>
      </c>
      <c r="K9" s="331" t="s">
        <v>62</v>
      </c>
      <c r="L9" s="331"/>
      <c r="M9" s="331"/>
      <c r="N9" s="331"/>
      <c r="O9" s="364" t="s">
        <v>60</v>
      </c>
      <c r="P9" s="364"/>
      <c r="Q9" s="365" t="s">
        <v>100</v>
      </c>
      <c r="R9" s="367" t="s">
        <v>101</v>
      </c>
      <c r="S9" s="353" t="s">
        <v>294</v>
      </c>
    </row>
    <row r="10" spans="1:21" ht="75.75" x14ac:dyDescent="0.25">
      <c r="A10" s="336"/>
      <c r="B10" s="369"/>
      <c r="C10" s="337"/>
      <c r="D10" s="211" t="s">
        <v>63</v>
      </c>
      <c r="E10" s="211" t="s">
        <v>64</v>
      </c>
      <c r="F10" s="211" t="s">
        <v>65</v>
      </c>
      <c r="G10" s="211" t="s">
        <v>66</v>
      </c>
      <c r="H10" s="211" t="s">
        <v>67</v>
      </c>
      <c r="I10" s="211" t="s">
        <v>68</v>
      </c>
      <c r="J10" s="366"/>
      <c r="K10" s="211" t="s">
        <v>63</v>
      </c>
      <c r="L10" s="211" t="s">
        <v>69</v>
      </c>
      <c r="M10" s="211" t="s">
        <v>70</v>
      </c>
      <c r="N10" s="211" t="s">
        <v>71</v>
      </c>
      <c r="O10" s="211" t="s">
        <v>67</v>
      </c>
      <c r="P10" s="211" t="s">
        <v>68</v>
      </c>
      <c r="Q10" s="366"/>
      <c r="R10" s="368"/>
      <c r="S10" s="353"/>
    </row>
    <row r="11" spans="1:21" x14ac:dyDescent="0.25">
      <c r="A11" s="370" t="s">
        <v>23</v>
      </c>
      <c r="B11" s="371"/>
      <c r="C11" s="372"/>
      <c r="D11" s="212">
        <v>1</v>
      </c>
      <c r="E11" s="212">
        <v>2</v>
      </c>
      <c r="F11" s="212">
        <v>3</v>
      </c>
      <c r="G11" s="212">
        <v>4</v>
      </c>
      <c r="H11" s="212">
        <v>5</v>
      </c>
      <c r="I11" s="212">
        <v>6</v>
      </c>
      <c r="J11" s="212">
        <v>7</v>
      </c>
      <c r="K11" s="212">
        <v>8</v>
      </c>
      <c r="L11" s="212">
        <v>9</v>
      </c>
      <c r="M11" s="212">
        <v>10</v>
      </c>
      <c r="N11" s="212">
        <v>11</v>
      </c>
      <c r="O11" s="212">
        <v>12</v>
      </c>
      <c r="P11" s="212">
        <v>13</v>
      </c>
      <c r="Q11" s="212">
        <v>14</v>
      </c>
      <c r="R11" s="213">
        <v>15</v>
      </c>
    </row>
    <row r="12" spans="1:21" x14ac:dyDescent="0.25">
      <c r="A12" s="179" t="s">
        <v>148</v>
      </c>
      <c r="B12" s="349" t="s">
        <v>103</v>
      </c>
      <c r="C12" s="311"/>
      <c r="D12" s="185"/>
      <c r="E12" s="185"/>
      <c r="F12" s="185"/>
      <c r="G12" s="217"/>
      <c r="H12" s="185"/>
      <c r="I12" s="185"/>
      <c r="J12" s="217"/>
      <c r="K12" s="185"/>
      <c r="L12" s="185"/>
      <c r="M12" s="185"/>
      <c r="N12" s="217"/>
      <c r="O12" s="185"/>
      <c r="P12" s="185"/>
      <c r="Q12" s="217"/>
      <c r="R12" s="186"/>
    </row>
    <row r="13" spans="1:21" x14ac:dyDescent="0.25">
      <c r="A13" s="183"/>
      <c r="B13" s="39">
        <v>1</v>
      </c>
      <c r="C13" s="184" t="s">
        <v>104</v>
      </c>
      <c r="D13" s="185"/>
      <c r="E13" s="185"/>
      <c r="F13" s="185"/>
      <c r="G13" s="217">
        <f>(D13+E13-F13)</f>
        <v>0</v>
      </c>
      <c r="H13" s="185"/>
      <c r="I13" s="185"/>
      <c r="J13" s="217">
        <f>(G13+H13-I13)</f>
        <v>0</v>
      </c>
      <c r="K13" s="185"/>
      <c r="L13" s="185"/>
      <c r="M13" s="185"/>
      <c r="N13" s="217">
        <f>(K13+L13-M13)</f>
        <v>0</v>
      </c>
      <c r="O13" s="185"/>
      <c r="P13" s="185"/>
      <c r="Q13" s="217">
        <f>(N13+O13-P13)</f>
        <v>0</v>
      </c>
      <c r="R13" s="186">
        <f>J13-Q13</f>
        <v>0</v>
      </c>
      <c r="S13" s="221">
        <f>R13-Баланс!E17</f>
        <v>0</v>
      </c>
    </row>
    <row r="14" spans="1:21" ht="45" x14ac:dyDescent="0.25">
      <c r="A14" s="183"/>
      <c r="B14" s="39">
        <v>2</v>
      </c>
      <c r="C14" s="184" t="s">
        <v>279</v>
      </c>
      <c r="D14" s="185">
        <v>13</v>
      </c>
      <c r="E14" s="185"/>
      <c r="F14" s="185"/>
      <c r="G14" s="217">
        <f>(D14+E14-F14)</f>
        <v>13</v>
      </c>
      <c r="H14" s="185"/>
      <c r="I14" s="185"/>
      <c r="J14" s="217">
        <f>(G14+H14-I14)</f>
        <v>13</v>
      </c>
      <c r="K14" s="185">
        <v>13</v>
      </c>
      <c r="L14" s="185"/>
      <c r="M14" s="185"/>
      <c r="N14" s="217">
        <f>(K14+L14-M14)</f>
        <v>13</v>
      </c>
      <c r="O14" s="185"/>
      <c r="P14" s="185"/>
      <c r="Q14" s="217">
        <f>(N14+O14-P14)</f>
        <v>13</v>
      </c>
      <c r="R14" s="186">
        <f t="shared" ref="R14:R35" si="0">J14-Q14</f>
        <v>0</v>
      </c>
      <c r="S14" s="221">
        <f>R14-Баланс!E18</f>
        <v>0</v>
      </c>
    </row>
    <row r="15" spans="1:21" x14ac:dyDescent="0.25">
      <c r="A15" s="183"/>
      <c r="B15" s="39">
        <v>3</v>
      </c>
      <c r="C15" s="184" t="s">
        <v>106</v>
      </c>
      <c r="D15" s="185"/>
      <c r="E15" s="185"/>
      <c r="F15" s="185"/>
      <c r="G15" s="217">
        <f>(D15+E15-F15)</f>
        <v>0</v>
      </c>
      <c r="H15" s="185"/>
      <c r="I15" s="185"/>
      <c r="J15" s="217">
        <f>(G15+H15-I15)</f>
        <v>0</v>
      </c>
      <c r="K15" s="185"/>
      <c r="L15" s="185"/>
      <c r="M15" s="185"/>
      <c r="N15" s="217">
        <f>(K15+L15-M15)</f>
        <v>0</v>
      </c>
      <c r="O15" s="185"/>
      <c r="P15" s="185"/>
      <c r="Q15" s="217">
        <f>(N15+O15-P15)</f>
        <v>0</v>
      </c>
      <c r="R15" s="186">
        <f t="shared" si="0"/>
        <v>0</v>
      </c>
      <c r="S15" s="221">
        <f>R15-Баланс!E19</f>
        <v>0</v>
      </c>
    </row>
    <row r="16" spans="1:21" ht="25.5" customHeight="1" x14ac:dyDescent="0.25">
      <c r="A16" s="183"/>
      <c r="B16" s="39">
        <v>4</v>
      </c>
      <c r="C16" s="184" t="s">
        <v>107</v>
      </c>
      <c r="D16" s="185"/>
      <c r="E16" s="185"/>
      <c r="F16" s="185"/>
      <c r="G16" s="217">
        <f>(D16+E16-F16)</f>
        <v>0</v>
      </c>
      <c r="H16" s="185"/>
      <c r="I16" s="185"/>
      <c r="J16" s="217">
        <f>(G16+H16-I16)</f>
        <v>0</v>
      </c>
      <c r="K16" s="185"/>
      <c r="L16" s="185"/>
      <c r="M16" s="185"/>
      <c r="N16" s="217">
        <f>(K16+L16-M16)</f>
        <v>0</v>
      </c>
      <c r="O16" s="185"/>
      <c r="P16" s="185"/>
      <c r="Q16" s="217">
        <f>(N16+O16-P16)</f>
        <v>0</v>
      </c>
      <c r="R16" s="186">
        <f t="shared" si="0"/>
        <v>0</v>
      </c>
      <c r="S16" s="221">
        <f>R16-Баланс!E20</f>
        <v>0</v>
      </c>
    </row>
    <row r="17" spans="1:19" ht="12.75" customHeight="1" x14ac:dyDescent="0.25">
      <c r="A17" s="350" t="s">
        <v>317</v>
      </c>
      <c r="B17" s="351"/>
      <c r="C17" s="352"/>
      <c r="D17" s="227">
        <f>SUM(D13:D16)</f>
        <v>13</v>
      </c>
      <c r="E17" s="227">
        <f t="shared" ref="E17:R17" si="1">SUM(E13:E16)</f>
        <v>0</v>
      </c>
      <c r="F17" s="227">
        <f t="shared" si="1"/>
        <v>0</v>
      </c>
      <c r="G17" s="227">
        <f t="shared" si="1"/>
        <v>13</v>
      </c>
      <c r="H17" s="227">
        <f t="shared" si="1"/>
        <v>0</v>
      </c>
      <c r="I17" s="227">
        <f t="shared" si="1"/>
        <v>0</v>
      </c>
      <c r="J17" s="227">
        <f t="shared" si="1"/>
        <v>13</v>
      </c>
      <c r="K17" s="227">
        <f t="shared" si="1"/>
        <v>13</v>
      </c>
      <c r="L17" s="227">
        <f t="shared" si="1"/>
        <v>0</v>
      </c>
      <c r="M17" s="227">
        <f t="shared" si="1"/>
        <v>0</v>
      </c>
      <c r="N17" s="227">
        <f t="shared" si="1"/>
        <v>13</v>
      </c>
      <c r="O17" s="227">
        <f t="shared" si="1"/>
        <v>0</v>
      </c>
      <c r="P17" s="227">
        <f t="shared" si="1"/>
        <v>0</v>
      </c>
      <c r="Q17" s="227">
        <f t="shared" si="1"/>
        <v>13</v>
      </c>
      <c r="R17" s="228">
        <f t="shared" si="1"/>
        <v>0</v>
      </c>
      <c r="S17" s="221">
        <f>R17-Баланс!E21</f>
        <v>0</v>
      </c>
    </row>
    <row r="18" spans="1:19" x14ac:dyDescent="0.25">
      <c r="A18" s="183" t="s">
        <v>149</v>
      </c>
      <c r="B18" s="354" t="s">
        <v>108</v>
      </c>
      <c r="C18" s="359"/>
      <c r="D18" s="185"/>
      <c r="E18" s="185"/>
      <c r="F18" s="185"/>
      <c r="G18" s="217"/>
      <c r="H18" s="185"/>
      <c r="I18" s="185"/>
      <c r="J18" s="217"/>
      <c r="K18" s="185"/>
      <c r="L18" s="185"/>
      <c r="M18" s="185"/>
      <c r="N18" s="217"/>
      <c r="O18" s="185"/>
      <c r="P18" s="185"/>
      <c r="Q18" s="217"/>
      <c r="R18" s="186">
        <f t="shared" si="0"/>
        <v>0</v>
      </c>
      <c r="S18" s="221">
        <f>R18-Баланс!E22</f>
        <v>0</v>
      </c>
    </row>
    <row r="19" spans="1:19" x14ac:dyDescent="0.25">
      <c r="A19" s="183"/>
      <c r="B19" s="39">
        <v>1</v>
      </c>
      <c r="C19" s="184" t="s">
        <v>109</v>
      </c>
      <c r="D19" s="217">
        <f t="shared" ref="D19:Q19" si="2">(D20+D21)</f>
        <v>508</v>
      </c>
      <c r="E19" s="217">
        <f t="shared" si="2"/>
        <v>0</v>
      </c>
      <c r="F19" s="217">
        <f t="shared" si="2"/>
        <v>0</v>
      </c>
      <c r="G19" s="217">
        <f t="shared" si="2"/>
        <v>508</v>
      </c>
      <c r="H19" s="217">
        <f t="shared" si="2"/>
        <v>0</v>
      </c>
      <c r="I19" s="217">
        <f t="shared" si="2"/>
        <v>0</v>
      </c>
      <c r="J19" s="217">
        <f t="shared" si="2"/>
        <v>508</v>
      </c>
      <c r="K19" s="217">
        <f t="shared" si="2"/>
        <v>413</v>
      </c>
      <c r="L19" s="217">
        <f t="shared" si="2"/>
        <v>21</v>
      </c>
      <c r="M19" s="217">
        <f t="shared" si="2"/>
        <v>0</v>
      </c>
      <c r="N19" s="217">
        <f t="shared" si="2"/>
        <v>434</v>
      </c>
      <c r="O19" s="217">
        <f t="shared" si="2"/>
        <v>0</v>
      </c>
      <c r="P19" s="217">
        <f t="shared" si="2"/>
        <v>0</v>
      </c>
      <c r="Q19" s="217">
        <f t="shared" si="2"/>
        <v>434</v>
      </c>
      <c r="R19" s="186">
        <f t="shared" si="0"/>
        <v>74</v>
      </c>
      <c r="S19" s="221">
        <f>R19-Баланс!E23</f>
        <v>0</v>
      </c>
    </row>
    <row r="20" spans="1:19" x14ac:dyDescent="0.25">
      <c r="A20" s="183"/>
      <c r="B20" s="39"/>
      <c r="C20" s="184" t="s">
        <v>280</v>
      </c>
      <c r="D20" s="185"/>
      <c r="E20" s="185"/>
      <c r="F20" s="185"/>
      <c r="G20" s="217">
        <f>(D20+E20-F20)</f>
        <v>0</v>
      </c>
      <c r="H20" s="185"/>
      <c r="I20" s="185"/>
      <c r="J20" s="217">
        <f>(G20+H20-I20)</f>
        <v>0</v>
      </c>
      <c r="K20" s="185"/>
      <c r="L20" s="185"/>
      <c r="M20" s="185"/>
      <c r="N20" s="217">
        <f>(K20+L20-M20)</f>
        <v>0</v>
      </c>
      <c r="O20" s="185"/>
      <c r="P20" s="185"/>
      <c r="Q20" s="217">
        <f>(N20+O20-P20)</f>
        <v>0</v>
      </c>
      <c r="R20" s="186">
        <f t="shared" si="0"/>
        <v>0</v>
      </c>
      <c r="S20" s="221">
        <f>R20-Баланс!E24</f>
        <v>0</v>
      </c>
    </row>
    <row r="21" spans="1:19" x14ac:dyDescent="0.25">
      <c r="A21" s="183"/>
      <c r="B21" s="39"/>
      <c r="C21" s="184" t="s">
        <v>281</v>
      </c>
      <c r="D21" s="185">
        <v>508</v>
      </c>
      <c r="E21" s="185"/>
      <c r="F21" s="185"/>
      <c r="G21" s="217">
        <f>(D21+E21-F21)</f>
        <v>508</v>
      </c>
      <c r="H21" s="185"/>
      <c r="I21" s="185"/>
      <c r="J21" s="217">
        <f>(G21+H21-I21)</f>
        <v>508</v>
      </c>
      <c r="K21" s="185">
        <v>413</v>
      </c>
      <c r="L21" s="185">
        <v>21</v>
      </c>
      <c r="M21" s="185"/>
      <c r="N21" s="217">
        <f>(K21+L21-M21)</f>
        <v>434</v>
      </c>
      <c r="O21" s="185"/>
      <c r="P21" s="185"/>
      <c r="Q21" s="217">
        <f>(N21+O21-P21)</f>
        <v>434</v>
      </c>
      <c r="R21" s="186">
        <f t="shared" si="0"/>
        <v>74</v>
      </c>
      <c r="S21" s="221">
        <f>R21-Баланс!E25</f>
        <v>0</v>
      </c>
    </row>
    <row r="22" spans="1:19" ht="12.75" customHeight="1" x14ac:dyDescent="0.25">
      <c r="A22" s="183"/>
      <c r="B22" s="39">
        <v>2</v>
      </c>
      <c r="C22" s="184" t="s">
        <v>112</v>
      </c>
      <c r="D22" s="185">
        <v>20</v>
      </c>
      <c r="E22" s="185"/>
      <c r="F22" s="185"/>
      <c r="G22" s="217">
        <f>(D22+E22-F22)</f>
        <v>20</v>
      </c>
      <c r="H22" s="185"/>
      <c r="I22" s="185"/>
      <c r="J22" s="217">
        <f>(G22+H22-I22)</f>
        <v>20</v>
      </c>
      <c r="K22" s="185">
        <v>10</v>
      </c>
      <c r="L22" s="185">
        <v>5</v>
      </c>
      <c r="M22" s="185"/>
      <c r="N22" s="217">
        <f>(K22+L22-M22)</f>
        <v>15</v>
      </c>
      <c r="O22" s="185"/>
      <c r="P22" s="185"/>
      <c r="Q22" s="217">
        <f>(N22+O22-P22)</f>
        <v>15</v>
      </c>
      <c r="R22" s="186">
        <f t="shared" si="0"/>
        <v>5</v>
      </c>
      <c r="S22" s="221">
        <f>R22-Баланс!E26</f>
        <v>0</v>
      </c>
    </row>
    <row r="23" spans="1:19" x14ac:dyDescent="0.25">
      <c r="A23" s="183"/>
      <c r="B23" s="39">
        <v>3</v>
      </c>
      <c r="C23" s="184" t="s">
        <v>113</v>
      </c>
      <c r="D23" s="185">
        <v>226</v>
      </c>
      <c r="E23" s="185"/>
      <c r="F23" s="185"/>
      <c r="G23" s="217">
        <f>(D23+E23-F23)</f>
        <v>226</v>
      </c>
      <c r="H23" s="185"/>
      <c r="I23" s="185"/>
      <c r="J23" s="217">
        <f>(G23+H23-I23)</f>
        <v>226</v>
      </c>
      <c r="K23" s="185">
        <v>222</v>
      </c>
      <c r="L23" s="185">
        <v>1</v>
      </c>
      <c r="M23" s="185"/>
      <c r="N23" s="217">
        <f>(K23+L23-M23)</f>
        <v>223</v>
      </c>
      <c r="O23" s="185"/>
      <c r="P23" s="185"/>
      <c r="Q23" s="217">
        <f>(N23+O23-P23)</f>
        <v>223</v>
      </c>
      <c r="R23" s="186">
        <f t="shared" si="0"/>
        <v>3</v>
      </c>
      <c r="S23" s="221">
        <f>R23-Баланс!E27</f>
        <v>0</v>
      </c>
    </row>
    <row r="24" spans="1:19" ht="45" x14ac:dyDescent="0.25">
      <c r="A24" s="183"/>
      <c r="B24" s="39">
        <v>4</v>
      </c>
      <c r="C24" s="184" t="s">
        <v>114</v>
      </c>
      <c r="D24" s="185"/>
      <c r="E24" s="185"/>
      <c r="F24" s="185"/>
      <c r="G24" s="217">
        <f>(D24+E24-F24)</f>
        <v>0</v>
      </c>
      <c r="H24" s="185"/>
      <c r="I24" s="185"/>
      <c r="J24" s="217">
        <f>(G24+H24-I24)</f>
        <v>0</v>
      </c>
      <c r="K24" s="185"/>
      <c r="L24" s="185"/>
      <c r="M24" s="185"/>
      <c r="N24" s="217">
        <f>(K24+L24-M24)</f>
        <v>0</v>
      </c>
      <c r="O24" s="185"/>
      <c r="P24" s="185"/>
      <c r="Q24" s="217">
        <f>(N24+O24-P24)</f>
        <v>0</v>
      </c>
      <c r="R24" s="186">
        <f t="shared" si="0"/>
        <v>0</v>
      </c>
      <c r="S24" s="221">
        <f>R24-Баланс!E28</f>
        <v>0</v>
      </c>
    </row>
    <row r="25" spans="1:19" x14ac:dyDescent="0.25">
      <c r="A25" s="350" t="s">
        <v>320</v>
      </c>
      <c r="B25" s="351"/>
      <c r="C25" s="352"/>
      <c r="D25" s="227">
        <f>SUM(D19,D22,D23,D24)</f>
        <v>754</v>
      </c>
      <c r="E25" s="227">
        <f t="shared" ref="E25:R25" si="3">SUM(E19,E22,E23,E24)</f>
        <v>0</v>
      </c>
      <c r="F25" s="227">
        <f t="shared" si="3"/>
        <v>0</v>
      </c>
      <c r="G25" s="227">
        <f t="shared" si="3"/>
        <v>754</v>
      </c>
      <c r="H25" s="227">
        <f t="shared" si="3"/>
        <v>0</v>
      </c>
      <c r="I25" s="227">
        <f t="shared" si="3"/>
        <v>0</v>
      </c>
      <c r="J25" s="227">
        <f t="shared" si="3"/>
        <v>754</v>
      </c>
      <c r="K25" s="227">
        <f t="shared" si="3"/>
        <v>645</v>
      </c>
      <c r="L25" s="227">
        <f t="shared" si="3"/>
        <v>27</v>
      </c>
      <c r="M25" s="227">
        <f t="shared" si="3"/>
        <v>0</v>
      </c>
      <c r="N25" s="227">
        <f t="shared" si="3"/>
        <v>672</v>
      </c>
      <c r="O25" s="227">
        <f t="shared" si="3"/>
        <v>0</v>
      </c>
      <c r="P25" s="227">
        <f t="shared" si="3"/>
        <v>0</v>
      </c>
      <c r="Q25" s="227">
        <f t="shared" si="3"/>
        <v>672</v>
      </c>
      <c r="R25" s="228">
        <f t="shared" si="3"/>
        <v>82</v>
      </c>
      <c r="S25" s="221">
        <f>R25-Баланс!E29</f>
        <v>0</v>
      </c>
    </row>
    <row r="26" spans="1:19" x14ac:dyDescent="0.25">
      <c r="A26" s="183" t="s">
        <v>150</v>
      </c>
      <c r="B26" s="354" t="s">
        <v>115</v>
      </c>
      <c r="C26" s="359"/>
      <c r="D26" s="185"/>
      <c r="E26" s="185"/>
      <c r="F26" s="185"/>
      <c r="G26" s="217"/>
      <c r="H26" s="185"/>
      <c r="I26" s="185"/>
      <c r="J26" s="217"/>
      <c r="K26" s="185"/>
      <c r="L26" s="185"/>
      <c r="M26" s="185"/>
      <c r="N26" s="217"/>
      <c r="O26" s="185"/>
      <c r="P26" s="185"/>
      <c r="Q26" s="217"/>
      <c r="R26" s="186">
        <f t="shared" si="0"/>
        <v>0</v>
      </c>
      <c r="S26" s="221">
        <f>R26-Баланс!E30</f>
        <v>0</v>
      </c>
    </row>
    <row r="27" spans="1:19" ht="30" x14ac:dyDescent="0.25">
      <c r="A27" s="183"/>
      <c r="B27" s="39">
        <v>1</v>
      </c>
      <c r="C27" s="184" t="s">
        <v>282</v>
      </c>
      <c r="D27" s="185"/>
      <c r="E27" s="185"/>
      <c r="F27" s="185"/>
      <c r="G27" s="217">
        <f>(D27+E27-F27)</f>
        <v>0</v>
      </c>
      <c r="H27" s="185"/>
      <c r="I27" s="185"/>
      <c r="J27" s="217">
        <f>(G27+H27-I27)</f>
        <v>0</v>
      </c>
      <c r="K27" s="185"/>
      <c r="L27" s="185"/>
      <c r="M27" s="185"/>
      <c r="N27" s="217">
        <f>(K27+L27-M27)</f>
        <v>0</v>
      </c>
      <c r="O27" s="185"/>
      <c r="P27" s="185"/>
      <c r="Q27" s="217">
        <f>(N27+O27-P27)</f>
        <v>0</v>
      </c>
      <c r="R27" s="186">
        <f t="shared" si="0"/>
        <v>0</v>
      </c>
      <c r="S27" s="221">
        <f>R27-Баланс!E31</f>
        <v>0</v>
      </c>
    </row>
    <row r="28" spans="1:19" ht="30" x14ac:dyDescent="0.25">
      <c r="A28" s="183"/>
      <c r="B28" s="39">
        <v>2</v>
      </c>
      <c r="C28" s="184" t="s">
        <v>283</v>
      </c>
      <c r="D28" s="185"/>
      <c r="E28" s="185"/>
      <c r="F28" s="185"/>
      <c r="G28" s="217">
        <f t="shared" ref="G28:G35" si="4">(D28+E28-F28)</f>
        <v>0</v>
      </c>
      <c r="H28" s="185"/>
      <c r="I28" s="185"/>
      <c r="J28" s="217">
        <f t="shared" ref="J28:J35" si="5">(G28+H28-I28)</f>
        <v>0</v>
      </c>
      <c r="K28" s="185"/>
      <c r="L28" s="185"/>
      <c r="M28" s="185"/>
      <c r="N28" s="217">
        <f t="shared" ref="N28:N35" si="6">(K28+L28-M28)</f>
        <v>0</v>
      </c>
      <c r="O28" s="185"/>
      <c r="P28" s="185"/>
      <c r="Q28" s="217">
        <f t="shared" ref="Q28:Q35" si="7">(N28+O28-P28)</f>
        <v>0</v>
      </c>
      <c r="R28" s="186">
        <f t="shared" si="0"/>
        <v>0</v>
      </c>
      <c r="S28" s="221">
        <f>R28-Баланс!E32</f>
        <v>0</v>
      </c>
    </row>
    <row r="29" spans="1:19" ht="30" x14ac:dyDescent="0.25">
      <c r="A29" s="183"/>
      <c r="B29" s="39">
        <v>3</v>
      </c>
      <c r="C29" s="184" t="s">
        <v>284</v>
      </c>
      <c r="D29" s="185"/>
      <c r="E29" s="185"/>
      <c r="F29" s="185"/>
      <c r="G29" s="217">
        <f t="shared" si="4"/>
        <v>0</v>
      </c>
      <c r="H29" s="185"/>
      <c r="I29" s="185"/>
      <c r="J29" s="217">
        <f t="shared" si="5"/>
        <v>0</v>
      </c>
      <c r="K29" s="185"/>
      <c r="L29" s="185"/>
      <c r="M29" s="185"/>
      <c r="N29" s="217">
        <f t="shared" si="6"/>
        <v>0</v>
      </c>
      <c r="O29" s="185"/>
      <c r="P29" s="185"/>
      <c r="Q29" s="217">
        <f t="shared" si="7"/>
        <v>0</v>
      </c>
      <c r="R29" s="186">
        <f t="shared" si="0"/>
        <v>0</v>
      </c>
      <c r="S29" s="221">
        <f>R29-Баланс!E33</f>
        <v>0</v>
      </c>
    </row>
    <row r="30" spans="1:19" ht="30" x14ac:dyDescent="0.25">
      <c r="A30" s="183"/>
      <c r="B30" s="39">
        <v>4</v>
      </c>
      <c r="C30" s="184" t="s">
        <v>119</v>
      </c>
      <c r="D30" s="185"/>
      <c r="E30" s="185"/>
      <c r="F30" s="185"/>
      <c r="G30" s="217">
        <f t="shared" si="4"/>
        <v>0</v>
      </c>
      <c r="H30" s="185"/>
      <c r="I30" s="185"/>
      <c r="J30" s="217">
        <f t="shared" si="5"/>
        <v>0</v>
      </c>
      <c r="K30" s="185"/>
      <c r="L30" s="185"/>
      <c r="M30" s="185"/>
      <c r="N30" s="217">
        <f t="shared" si="6"/>
        <v>0</v>
      </c>
      <c r="O30" s="185"/>
      <c r="P30" s="185"/>
      <c r="Q30" s="217">
        <f t="shared" si="7"/>
        <v>0</v>
      </c>
      <c r="R30" s="186">
        <f t="shared" si="0"/>
        <v>0</v>
      </c>
      <c r="S30" s="221">
        <f>R30-Баланс!E34</f>
        <v>0</v>
      </c>
    </row>
    <row r="31" spans="1:19" x14ac:dyDescent="0.25">
      <c r="A31" s="183"/>
      <c r="B31" s="39">
        <v>5</v>
      </c>
      <c r="C31" s="184" t="s">
        <v>120</v>
      </c>
      <c r="D31" s="185"/>
      <c r="E31" s="185"/>
      <c r="F31" s="185"/>
      <c r="G31" s="217">
        <f t="shared" si="4"/>
        <v>0</v>
      </c>
      <c r="H31" s="185"/>
      <c r="I31" s="185"/>
      <c r="J31" s="217">
        <f t="shared" si="5"/>
        <v>0</v>
      </c>
      <c r="K31" s="185"/>
      <c r="L31" s="185"/>
      <c r="M31" s="185"/>
      <c r="N31" s="217">
        <f t="shared" si="6"/>
        <v>0</v>
      </c>
      <c r="O31" s="185"/>
      <c r="P31" s="185"/>
      <c r="Q31" s="217">
        <f t="shared" si="7"/>
        <v>0</v>
      </c>
      <c r="R31" s="186">
        <f t="shared" si="0"/>
        <v>0</v>
      </c>
      <c r="S31" s="221">
        <f>R31-Баланс!E35</f>
        <v>0</v>
      </c>
    </row>
    <row r="32" spans="1:19" x14ac:dyDescent="0.25">
      <c r="A32" s="183"/>
      <c r="B32" s="229">
        <v>6</v>
      </c>
      <c r="C32" s="184" t="s">
        <v>121</v>
      </c>
      <c r="D32" s="185"/>
      <c r="E32" s="185"/>
      <c r="F32" s="185"/>
      <c r="G32" s="217">
        <f t="shared" si="4"/>
        <v>0</v>
      </c>
      <c r="H32" s="185"/>
      <c r="I32" s="185"/>
      <c r="J32" s="217">
        <f t="shared" si="5"/>
        <v>0</v>
      </c>
      <c r="K32" s="185"/>
      <c r="L32" s="185"/>
      <c r="M32" s="185"/>
      <c r="N32" s="217">
        <f t="shared" si="6"/>
        <v>0</v>
      </c>
      <c r="O32" s="185"/>
      <c r="P32" s="185"/>
      <c r="Q32" s="217">
        <f t="shared" si="7"/>
        <v>0</v>
      </c>
      <c r="R32" s="186">
        <f t="shared" si="0"/>
        <v>0</v>
      </c>
      <c r="S32" s="221">
        <f>R32-Баланс!E36</f>
        <v>0</v>
      </c>
    </row>
    <row r="33" spans="1:19" x14ac:dyDescent="0.25">
      <c r="A33" s="183"/>
      <c r="B33" s="39">
        <v>7</v>
      </c>
      <c r="C33" s="184" t="s">
        <v>122</v>
      </c>
      <c r="D33" s="185"/>
      <c r="E33" s="185"/>
      <c r="F33" s="185"/>
      <c r="G33" s="217">
        <f t="shared" si="4"/>
        <v>0</v>
      </c>
      <c r="H33" s="185"/>
      <c r="I33" s="185"/>
      <c r="J33" s="217">
        <f t="shared" si="5"/>
        <v>0</v>
      </c>
      <c r="K33" s="185"/>
      <c r="L33" s="185"/>
      <c r="M33" s="185"/>
      <c r="N33" s="217">
        <f t="shared" si="6"/>
        <v>0</v>
      </c>
      <c r="O33" s="185"/>
      <c r="P33" s="185"/>
      <c r="Q33" s="217">
        <f t="shared" si="7"/>
        <v>0</v>
      </c>
      <c r="R33" s="186">
        <f t="shared" si="0"/>
        <v>0</v>
      </c>
      <c r="S33" s="221">
        <f>R33-Баланс!E37</f>
        <v>0</v>
      </c>
    </row>
    <row r="34" spans="1:19" x14ac:dyDescent="0.25">
      <c r="A34" s="350" t="s">
        <v>321</v>
      </c>
      <c r="B34" s="351"/>
      <c r="C34" s="352"/>
      <c r="D34" s="227">
        <f>SUM(D27:D33)</f>
        <v>0</v>
      </c>
      <c r="E34" s="227">
        <f t="shared" ref="E34:R34" si="8">SUM(E27:E33)</f>
        <v>0</v>
      </c>
      <c r="F34" s="227">
        <f t="shared" si="8"/>
        <v>0</v>
      </c>
      <c r="G34" s="217">
        <f t="shared" si="8"/>
        <v>0</v>
      </c>
      <c r="H34" s="227">
        <f t="shared" si="8"/>
        <v>0</v>
      </c>
      <c r="I34" s="227">
        <f t="shared" si="8"/>
        <v>0</v>
      </c>
      <c r="J34" s="217">
        <f t="shared" si="8"/>
        <v>0</v>
      </c>
      <c r="K34" s="227">
        <f t="shared" si="8"/>
        <v>0</v>
      </c>
      <c r="L34" s="227">
        <f t="shared" si="8"/>
        <v>0</v>
      </c>
      <c r="M34" s="227">
        <f t="shared" si="8"/>
        <v>0</v>
      </c>
      <c r="N34" s="217">
        <f t="shared" si="8"/>
        <v>0</v>
      </c>
      <c r="O34" s="227">
        <f t="shared" si="8"/>
        <v>0</v>
      </c>
      <c r="P34" s="227">
        <f t="shared" si="8"/>
        <v>0</v>
      </c>
      <c r="Q34" s="217">
        <f t="shared" si="8"/>
        <v>0</v>
      </c>
      <c r="R34" s="186">
        <f t="shared" si="8"/>
        <v>0</v>
      </c>
      <c r="S34" s="221">
        <f>R34-Баланс!E39</f>
        <v>0</v>
      </c>
    </row>
    <row r="35" spans="1:19" x14ac:dyDescent="0.25">
      <c r="A35" s="183" t="s">
        <v>151</v>
      </c>
      <c r="B35" s="354" t="s">
        <v>123</v>
      </c>
      <c r="C35" s="355"/>
      <c r="D35" s="185"/>
      <c r="E35" s="185"/>
      <c r="F35" s="185"/>
      <c r="G35" s="217">
        <f t="shared" si="4"/>
        <v>0</v>
      </c>
      <c r="H35" s="185"/>
      <c r="I35" s="185"/>
      <c r="J35" s="217">
        <f t="shared" si="5"/>
        <v>0</v>
      </c>
      <c r="K35" s="185"/>
      <c r="L35" s="185"/>
      <c r="M35" s="185"/>
      <c r="N35" s="217">
        <f t="shared" si="6"/>
        <v>0</v>
      </c>
      <c r="O35" s="185"/>
      <c r="P35" s="185"/>
      <c r="Q35" s="217">
        <f t="shared" si="7"/>
        <v>0</v>
      </c>
      <c r="R35" s="186">
        <f t="shared" si="0"/>
        <v>0</v>
      </c>
      <c r="S35" s="221">
        <f>R35-Баланс!E40</f>
        <v>0</v>
      </c>
    </row>
    <row r="36" spans="1:19" ht="15.75" thickBot="1" x14ac:dyDescent="0.3">
      <c r="A36" s="356" t="s">
        <v>278</v>
      </c>
      <c r="B36" s="357"/>
      <c r="C36" s="358"/>
      <c r="D36" s="230">
        <f>SUM(D17,D25,D34,D35)</f>
        <v>767</v>
      </c>
      <c r="E36" s="230">
        <f t="shared" ref="E36:Q36" si="9">SUM(E17,E25,E34,E35)</f>
        <v>0</v>
      </c>
      <c r="F36" s="230">
        <f t="shared" si="9"/>
        <v>0</v>
      </c>
      <c r="G36" s="230">
        <f t="shared" si="9"/>
        <v>767</v>
      </c>
      <c r="H36" s="230">
        <f t="shared" si="9"/>
        <v>0</v>
      </c>
      <c r="I36" s="230">
        <f t="shared" si="9"/>
        <v>0</v>
      </c>
      <c r="J36" s="230">
        <f t="shared" si="9"/>
        <v>767</v>
      </c>
      <c r="K36" s="230">
        <f t="shared" si="9"/>
        <v>658</v>
      </c>
      <c r="L36" s="230">
        <f t="shared" si="9"/>
        <v>27</v>
      </c>
      <c r="M36" s="230">
        <f t="shared" si="9"/>
        <v>0</v>
      </c>
      <c r="N36" s="230">
        <f t="shared" si="9"/>
        <v>685</v>
      </c>
      <c r="O36" s="230">
        <f t="shared" si="9"/>
        <v>0</v>
      </c>
      <c r="P36" s="230">
        <f t="shared" si="9"/>
        <v>0</v>
      </c>
      <c r="Q36" s="230">
        <f t="shared" si="9"/>
        <v>685</v>
      </c>
      <c r="R36" s="231">
        <f>R17+R25+R34+R35</f>
        <v>82</v>
      </c>
      <c r="S36" s="221">
        <f>R36-Баланс!E41</f>
        <v>0</v>
      </c>
    </row>
    <row r="39" spans="1:19" x14ac:dyDescent="0.25">
      <c r="C39" s="99" t="str">
        <f>CONCATENATE("Дата на съставяне: ",TEXT('Фирмени данни'!$B$13,"dd.mm.yyyy"))</f>
        <v>Дата на съставяне: 16.04.2024</v>
      </c>
      <c r="H39" s="222" t="s">
        <v>94</v>
      </c>
      <c r="I39" s="222"/>
      <c r="J39" s="113"/>
      <c r="O39" s="121" t="s">
        <v>90</v>
      </c>
      <c r="P39" s="272" t="s">
        <v>91</v>
      </c>
      <c r="Q39" s="272"/>
    </row>
    <row r="40" spans="1:19" x14ac:dyDescent="0.25">
      <c r="I40" s="277" t="str">
        <f>CONCATENATE("/",'Фирмени данни'!$B$9,"/")</f>
        <v>/Анна Митова/</v>
      </c>
      <c r="J40" s="277"/>
      <c r="O40" s="348" t="str">
        <f>CONCATENATE("/",'Фирмени данни'!$B$10,"/")</f>
        <v>/инж.Георги Найденов/</v>
      </c>
      <c r="P40" s="348"/>
      <c r="Q40" s="348"/>
    </row>
    <row r="42" spans="1:19" x14ac:dyDescent="0.25">
      <c r="C42" s="109" t="s">
        <v>97</v>
      </c>
      <c r="D42" s="113"/>
    </row>
    <row r="43" spans="1:19" x14ac:dyDescent="0.25">
      <c r="C43" s="113"/>
      <c r="D43" s="18"/>
    </row>
    <row r="48" spans="1:19" x14ac:dyDescent="0.25">
      <c r="C48" s="117" t="s">
        <v>286</v>
      </c>
      <c r="D48" s="111" t="str">
        <f>IF(R36=Баланс!E41,"ОК","ГРЕШКА")</f>
        <v>ОК</v>
      </c>
    </row>
    <row r="49" spans="3:4" x14ac:dyDescent="0.25">
      <c r="C49" s="117" t="s">
        <v>293</v>
      </c>
      <c r="D49" s="120">
        <f>R36-Баланс!E41</f>
        <v>0</v>
      </c>
    </row>
  </sheetData>
  <mergeCells count="28">
    <mergeCell ref="P39:Q39"/>
    <mergeCell ref="I40:J40"/>
    <mergeCell ref="O40:Q40"/>
    <mergeCell ref="C3:R3"/>
    <mergeCell ref="C8:R8"/>
    <mergeCell ref="D9:G9"/>
    <mergeCell ref="H9:I9"/>
    <mergeCell ref="J9:J10"/>
    <mergeCell ref="K9:N9"/>
    <mergeCell ref="O9:P9"/>
    <mergeCell ref="Q9:Q10"/>
    <mergeCell ref="R9:R10"/>
    <mergeCell ref="B26:C26"/>
    <mergeCell ref="A34:C34"/>
    <mergeCell ref="A9:C10"/>
    <mergeCell ref="A11:C11"/>
    <mergeCell ref="B12:C12"/>
    <mergeCell ref="A17:C17"/>
    <mergeCell ref="S9:S10"/>
    <mergeCell ref="B35:C35"/>
    <mergeCell ref="A36:C36"/>
    <mergeCell ref="B18:C18"/>
    <mergeCell ref="A25:C25"/>
    <mergeCell ref="A1:R1"/>
    <mergeCell ref="A2:R2"/>
    <mergeCell ref="A4:R4"/>
    <mergeCell ref="A6:R6"/>
    <mergeCell ref="A7:R7"/>
  </mergeCells>
  <phoneticPr fontId="4" type="noConversion"/>
  <hyperlinks>
    <hyperlink ref="U1" location="Баланс!A1" display="Баланс" xr:uid="{00000000-0004-0000-0500-000000000000}"/>
    <hyperlink ref="U2" location="ОПР!A1" display="ОПР" xr:uid="{00000000-0004-0000-0500-000001000000}"/>
    <hyperlink ref="U3" location="ОПП!A1" display="ОПП" xr:uid="{00000000-0004-0000-0500-000002000000}"/>
    <hyperlink ref="U4" location="ОСК!A1" display="ОСК" xr:uid="{00000000-0004-0000-0500-000003000000}"/>
  </hyperlinks>
  <printOptions horizontalCentered="1" verticalCentered="1"/>
  <pageMargins left="0.74803149606299213" right="0.74803149606299213" top="0.19685039370078741" bottom="0.19685039370078741" header="0.51181102362204722" footer="0.51181102362204722"/>
  <pageSetup paperSize="9" scale="82" orientation="landscape" r:id="rId1"/>
  <headerFooter alignWithMargins="0"/>
  <ignoredErrors>
    <ignoredError sqref="G34 J34 N34 Q34:R34 R25 R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8"/>
  <sheetViews>
    <sheetView workbookViewId="0"/>
  </sheetViews>
  <sheetFormatPr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15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Фирмени данни</vt:lpstr>
      <vt:lpstr>Баланс</vt:lpstr>
      <vt:lpstr>ОПР</vt:lpstr>
      <vt:lpstr>ОПП</vt:lpstr>
      <vt:lpstr>ОСК</vt:lpstr>
      <vt:lpstr>Справка за ДА</vt:lpstr>
      <vt:lpstr>GT_Custom</vt:lpstr>
      <vt:lpstr>Баланс!Print_Area</vt:lpstr>
      <vt:lpstr>ОПП!Print_Area</vt:lpstr>
      <vt:lpstr>ОПР!Print_Area</vt:lpstr>
      <vt:lpstr>ОСК!Print_Area</vt:lpstr>
      <vt:lpstr>'Справка за ДА'!Print_Area</vt:lpstr>
      <vt:lpstr>'Фирмени данни'!Print_Area</vt:lpstr>
      <vt:lpstr>ОПП!Print_Titles</vt:lpstr>
      <vt:lpstr>ОСК!Print_Titles</vt:lpstr>
      <vt:lpstr>'Справка за ДА'!Print_Titles</vt:lpstr>
    </vt:vector>
  </TitlesOfParts>
  <Company>Balance 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ddelev</dc:creator>
  <cp:lastModifiedBy>Gigi</cp:lastModifiedBy>
  <cp:lastPrinted>2010-03-17T23:01:48Z</cp:lastPrinted>
  <dcterms:created xsi:type="dcterms:W3CDTF">2008-05-21T08:00:00Z</dcterms:created>
  <dcterms:modified xsi:type="dcterms:W3CDTF">2024-04-24T16:27:40Z</dcterms:modified>
</cp:coreProperties>
</file>